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2_Výkaz výměr\"/>
    </mc:Choice>
  </mc:AlternateContent>
  <xr:revisionPtr revIDLastSave="0" documentId="13_ncr:1_{FBAD792D-C79B-43C1-84D3-CBA164B296A3}" xr6:coauthVersionLast="47" xr6:coauthVersionMax="47" xr10:uidLastSave="{00000000-0000-0000-0000-000000000000}"/>
  <bookViews>
    <workbookView xWindow="3420" yWindow="105" windowWidth="25320" windowHeight="15315" xr2:uid="{FE251C7D-AD17-476D-9C9D-3228B34BA3A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Pol'!$A$1:$U$644</definedName>
    <definedName name="_xlnm.Print_Area" localSheetId="1">Stavba!$A$1:$J$75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634" i="12" l="1"/>
  <c r="G39" i="1" s="1"/>
  <c r="G40" i="1" s="1"/>
  <c r="G25" i="1" s="1"/>
  <c r="G26" i="1" s="1"/>
  <c r="BA631" i="12"/>
  <c r="BA628" i="12"/>
  <c r="BA627" i="12"/>
  <c r="BA624" i="12"/>
  <c r="BA622" i="12"/>
  <c r="BA621" i="12"/>
  <c r="BA620" i="12"/>
  <c r="BA619" i="12"/>
  <c r="BA618" i="12"/>
  <c r="BA617" i="12"/>
  <c r="BA616" i="12"/>
  <c r="BA596" i="12"/>
  <c r="BA582" i="12"/>
  <c r="BA573" i="12"/>
  <c r="BA499" i="12"/>
  <c r="BA498" i="12"/>
  <c r="BA497" i="12"/>
  <c r="BA492" i="12"/>
  <c r="BA491" i="12"/>
  <c r="BA490" i="12"/>
  <c r="BA485" i="12"/>
  <c r="BA484" i="12"/>
  <c r="BA483" i="12"/>
  <c r="BA431" i="12"/>
  <c r="BA419" i="12"/>
  <c r="BA414" i="12"/>
  <c r="BA402" i="12"/>
  <c r="BA398" i="12"/>
  <c r="BA393" i="12"/>
  <c r="BA362" i="12"/>
  <c r="BA358" i="12"/>
  <c r="BA351" i="12"/>
  <c r="BA347" i="12"/>
  <c r="BA342" i="12"/>
  <c r="BA337" i="12"/>
  <c r="BA332" i="12"/>
  <c r="BA327" i="12"/>
  <c r="BA320" i="12"/>
  <c r="BA315" i="12"/>
  <c r="BA307" i="12"/>
  <c r="BA300" i="12"/>
  <c r="BA296" i="12"/>
  <c r="BA293" i="12"/>
  <c r="BA289" i="12"/>
  <c r="BA285" i="12"/>
  <c r="BA276" i="12"/>
  <c r="BA248" i="12"/>
  <c r="BA245" i="12"/>
  <c r="BA215" i="12"/>
  <c r="BA208" i="12"/>
  <c r="BA201" i="12"/>
  <c r="BA180" i="12"/>
  <c r="BA122" i="12"/>
  <c r="BA91" i="12"/>
  <c r="G9" i="12"/>
  <c r="I9" i="12"/>
  <c r="K9" i="12"/>
  <c r="O9" i="12"/>
  <c r="Q9" i="12"/>
  <c r="U9" i="12"/>
  <c r="F15" i="12"/>
  <c r="G15" i="12"/>
  <c r="M15" i="12" s="1"/>
  <c r="I15" i="12"/>
  <c r="K15" i="12"/>
  <c r="O15" i="12"/>
  <c r="Q15" i="12"/>
  <c r="U15" i="12"/>
  <c r="F21" i="12"/>
  <c r="G21" i="12" s="1"/>
  <c r="M21" i="12" s="1"/>
  <c r="I21" i="12"/>
  <c r="K21" i="12"/>
  <c r="O21" i="12"/>
  <c r="Q21" i="12"/>
  <c r="U21" i="12"/>
  <c r="F23" i="12"/>
  <c r="G23" i="12"/>
  <c r="M23" i="12" s="1"/>
  <c r="I23" i="12"/>
  <c r="K23" i="12"/>
  <c r="O23" i="12"/>
  <c r="Q23" i="12"/>
  <c r="U23" i="12"/>
  <c r="F27" i="12"/>
  <c r="G27" i="12"/>
  <c r="M27" i="12" s="1"/>
  <c r="I27" i="12"/>
  <c r="K27" i="12"/>
  <c r="O27" i="12"/>
  <c r="Q27" i="12"/>
  <c r="U27" i="12"/>
  <c r="F31" i="12"/>
  <c r="G31" i="12"/>
  <c r="M31" i="12" s="1"/>
  <c r="I31" i="12"/>
  <c r="K31" i="12"/>
  <c r="O31" i="12"/>
  <c r="Q31" i="12"/>
  <c r="U31" i="12"/>
  <c r="F36" i="12"/>
  <c r="G36" i="12" s="1"/>
  <c r="I36" i="12"/>
  <c r="K36" i="12"/>
  <c r="O36" i="12"/>
  <c r="O35" i="12" s="1"/>
  <c r="Q36" i="12"/>
  <c r="U36" i="12"/>
  <c r="F40" i="12"/>
  <c r="G40" i="12"/>
  <c r="M40" i="12" s="1"/>
  <c r="I40" i="12"/>
  <c r="K40" i="12"/>
  <c r="O40" i="12"/>
  <c r="Q40" i="12"/>
  <c r="U40" i="12"/>
  <c r="F46" i="12"/>
  <c r="G46" i="12"/>
  <c r="M46" i="12" s="1"/>
  <c r="I46" i="12"/>
  <c r="K46" i="12"/>
  <c r="O46" i="12"/>
  <c r="Q46" i="12"/>
  <c r="U46" i="12"/>
  <c r="F51" i="12"/>
  <c r="G51" i="12" s="1"/>
  <c r="M51" i="12" s="1"/>
  <c r="I51" i="12"/>
  <c r="I50" i="12" s="1"/>
  <c r="K51" i="12"/>
  <c r="K50" i="12" s="1"/>
  <c r="O51" i="12"/>
  <c r="O50" i="12" s="1"/>
  <c r="Q51" i="12"/>
  <c r="U51" i="12"/>
  <c r="F60" i="12"/>
  <c r="G60" i="12"/>
  <c r="M60" i="12" s="1"/>
  <c r="I60" i="12"/>
  <c r="K60" i="12"/>
  <c r="O60" i="12"/>
  <c r="Q60" i="12"/>
  <c r="U60" i="12"/>
  <c r="F64" i="12"/>
  <c r="G64" i="12" s="1"/>
  <c r="I64" i="12"/>
  <c r="K64" i="12"/>
  <c r="O64" i="12"/>
  <c r="Q64" i="12"/>
  <c r="U64" i="12"/>
  <c r="F67" i="12"/>
  <c r="G67" i="12" s="1"/>
  <c r="M67" i="12" s="1"/>
  <c r="I67" i="12"/>
  <c r="K67" i="12"/>
  <c r="O67" i="12"/>
  <c r="Q67" i="12"/>
  <c r="U67" i="12"/>
  <c r="F71" i="12"/>
  <c r="G71" i="12" s="1"/>
  <c r="M71" i="12" s="1"/>
  <c r="I71" i="12"/>
  <c r="K71" i="12"/>
  <c r="O71" i="12"/>
  <c r="Q71" i="12"/>
  <c r="U71" i="12"/>
  <c r="F77" i="12"/>
  <c r="G77" i="12" s="1"/>
  <c r="M77" i="12" s="1"/>
  <c r="I77" i="12"/>
  <c r="K77" i="12"/>
  <c r="O77" i="12"/>
  <c r="Q77" i="12"/>
  <c r="U77" i="12"/>
  <c r="F83" i="12"/>
  <c r="G83" i="12"/>
  <c r="G82" i="12" s="1"/>
  <c r="I54" i="1" s="1"/>
  <c r="I83" i="12"/>
  <c r="I82" i="12" s="1"/>
  <c r="K83" i="12"/>
  <c r="K82" i="12" s="1"/>
  <c r="O83" i="12"/>
  <c r="O82" i="12" s="1"/>
  <c r="Q83" i="12"/>
  <c r="Q82" i="12" s="1"/>
  <c r="U83" i="12"/>
  <c r="U82" i="12" s="1"/>
  <c r="F90" i="12"/>
  <c r="G90" i="12" s="1"/>
  <c r="I90" i="12"/>
  <c r="I89" i="12" s="1"/>
  <c r="K90" i="12"/>
  <c r="K89" i="12" s="1"/>
  <c r="O90" i="12"/>
  <c r="O89" i="12" s="1"/>
  <c r="Q90" i="12"/>
  <c r="Q89" i="12" s="1"/>
  <c r="U90" i="12"/>
  <c r="U89" i="12" s="1"/>
  <c r="F94" i="12"/>
  <c r="G94" i="12"/>
  <c r="M94" i="12" s="1"/>
  <c r="I94" i="12"/>
  <c r="K94" i="12"/>
  <c r="O94" i="12"/>
  <c r="Q94" i="12"/>
  <c r="U94" i="12"/>
  <c r="F98" i="12"/>
  <c r="G98" i="12"/>
  <c r="M98" i="12" s="1"/>
  <c r="I98" i="12"/>
  <c r="K98" i="12"/>
  <c r="O98" i="12"/>
  <c r="Q98" i="12"/>
  <c r="U98" i="12"/>
  <c r="F104" i="12"/>
  <c r="G104" i="12" s="1"/>
  <c r="M104" i="12" s="1"/>
  <c r="I104" i="12"/>
  <c r="K104" i="12"/>
  <c r="O104" i="12"/>
  <c r="Q104" i="12"/>
  <c r="U104" i="12"/>
  <c r="F109" i="12"/>
  <c r="G109" i="12" s="1"/>
  <c r="M109" i="12" s="1"/>
  <c r="I109" i="12"/>
  <c r="K109" i="12"/>
  <c r="O109" i="12"/>
  <c r="Q109" i="12"/>
  <c r="U109" i="12"/>
  <c r="F115" i="12"/>
  <c r="G115" i="12"/>
  <c r="M115" i="12" s="1"/>
  <c r="I115" i="12"/>
  <c r="K115" i="12"/>
  <c r="O115" i="12"/>
  <c r="Q115" i="12"/>
  <c r="U115" i="12"/>
  <c r="F121" i="12"/>
  <c r="G121" i="12" s="1"/>
  <c r="M121" i="12" s="1"/>
  <c r="I121" i="12"/>
  <c r="K121" i="12"/>
  <c r="O121" i="12"/>
  <c r="Q121" i="12"/>
  <c r="U121" i="12"/>
  <c r="F128" i="12"/>
  <c r="G128" i="12"/>
  <c r="M128" i="12" s="1"/>
  <c r="I128" i="12"/>
  <c r="K128" i="12"/>
  <c r="O128" i="12"/>
  <c r="Q128" i="12"/>
  <c r="U128" i="12"/>
  <c r="F135" i="12"/>
  <c r="G135" i="12" s="1"/>
  <c r="I135" i="12"/>
  <c r="K135" i="12"/>
  <c r="O135" i="12"/>
  <c r="Q135" i="12"/>
  <c r="U135" i="12"/>
  <c r="F140" i="12"/>
  <c r="G140" i="12" s="1"/>
  <c r="M140" i="12" s="1"/>
  <c r="I140" i="12"/>
  <c r="K140" i="12"/>
  <c r="O140" i="12"/>
  <c r="Q140" i="12"/>
  <c r="U140" i="12"/>
  <c r="F146" i="12"/>
  <c r="G146" i="12" s="1"/>
  <c r="M146" i="12" s="1"/>
  <c r="I146" i="12"/>
  <c r="K146" i="12"/>
  <c r="O146" i="12"/>
  <c r="Q146" i="12"/>
  <c r="U146" i="12"/>
  <c r="F152" i="12"/>
  <c r="G152" i="12" s="1"/>
  <c r="M152" i="12" s="1"/>
  <c r="I152" i="12"/>
  <c r="K152" i="12"/>
  <c r="O152" i="12"/>
  <c r="Q152" i="12"/>
  <c r="U152" i="12"/>
  <c r="F154" i="12"/>
  <c r="G154" i="12" s="1"/>
  <c r="M154" i="12" s="1"/>
  <c r="I154" i="12"/>
  <c r="K154" i="12"/>
  <c r="O154" i="12"/>
  <c r="Q154" i="12"/>
  <c r="U154" i="12"/>
  <c r="F156" i="12"/>
  <c r="G156" i="12" s="1"/>
  <c r="M156" i="12" s="1"/>
  <c r="I156" i="12"/>
  <c r="K156" i="12"/>
  <c r="O156" i="12"/>
  <c r="Q156" i="12"/>
  <c r="U156" i="12"/>
  <c r="F158" i="12"/>
  <c r="G158" i="12" s="1"/>
  <c r="M158" i="12" s="1"/>
  <c r="I158" i="12"/>
  <c r="K158" i="12"/>
  <c r="O158" i="12"/>
  <c r="Q158" i="12"/>
  <c r="U158" i="12"/>
  <c r="F160" i="12"/>
  <c r="G160" i="12" s="1"/>
  <c r="M160" i="12" s="1"/>
  <c r="I160" i="12"/>
  <c r="K160" i="12"/>
  <c r="O160" i="12"/>
  <c r="Q160" i="12"/>
  <c r="U160" i="12"/>
  <c r="F162" i="12"/>
  <c r="G162" i="12" s="1"/>
  <c r="M162" i="12" s="1"/>
  <c r="I162" i="12"/>
  <c r="K162" i="12"/>
  <c r="O162" i="12"/>
  <c r="Q162" i="12"/>
  <c r="U162" i="12"/>
  <c r="F164" i="12"/>
  <c r="G164" i="12" s="1"/>
  <c r="M164" i="12" s="1"/>
  <c r="I164" i="12"/>
  <c r="K164" i="12"/>
  <c r="O164" i="12"/>
  <c r="Q164" i="12"/>
  <c r="U164" i="12"/>
  <c r="F167" i="12"/>
  <c r="G167" i="12" s="1"/>
  <c r="I167" i="12"/>
  <c r="I166" i="12" s="1"/>
  <c r="K167" i="12"/>
  <c r="K166" i="12" s="1"/>
  <c r="O167" i="12"/>
  <c r="O166" i="12" s="1"/>
  <c r="Q167" i="12"/>
  <c r="Q166" i="12" s="1"/>
  <c r="U167" i="12"/>
  <c r="U166" i="12" s="1"/>
  <c r="F170" i="12"/>
  <c r="G170" i="12" s="1"/>
  <c r="M170" i="12" s="1"/>
  <c r="I170" i="12"/>
  <c r="K170" i="12"/>
  <c r="O170" i="12"/>
  <c r="Q170" i="12"/>
  <c r="U170" i="12"/>
  <c r="F173" i="12"/>
  <c r="G173" i="12"/>
  <c r="M173" i="12" s="1"/>
  <c r="I173" i="12"/>
  <c r="K173" i="12"/>
  <c r="O173" i="12"/>
  <c r="Q173" i="12"/>
  <c r="U173" i="12"/>
  <c r="F176" i="12"/>
  <c r="G176" i="12" s="1"/>
  <c r="M176" i="12" s="1"/>
  <c r="I176" i="12"/>
  <c r="K176" i="12"/>
  <c r="O176" i="12"/>
  <c r="Q176" i="12"/>
  <c r="U176" i="12"/>
  <c r="F179" i="12"/>
  <c r="G179" i="12" s="1"/>
  <c r="M179" i="12" s="1"/>
  <c r="I179" i="12"/>
  <c r="K179" i="12"/>
  <c r="O179" i="12"/>
  <c r="Q179" i="12"/>
  <c r="U179" i="12"/>
  <c r="F186" i="12"/>
  <c r="G186" i="12"/>
  <c r="M186" i="12" s="1"/>
  <c r="I186" i="12"/>
  <c r="K186" i="12"/>
  <c r="O186" i="12"/>
  <c r="Q186" i="12"/>
  <c r="U186" i="12"/>
  <c r="F189" i="12"/>
  <c r="G189" i="12" s="1"/>
  <c r="I189" i="12"/>
  <c r="K189" i="12"/>
  <c r="O189" i="12"/>
  <c r="Q189" i="12"/>
  <c r="U189" i="12"/>
  <c r="F194" i="12"/>
  <c r="G194" i="12" s="1"/>
  <c r="M194" i="12" s="1"/>
  <c r="I194" i="12"/>
  <c r="K194" i="12"/>
  <c r="O194" i="12"/>
  <c r="Q194" i="12"/>
  <c r="U194" i="12"/>
  <c r="F200" i="12"/>
  <c r="G200" i="12" s="1"/>
  <c r="M200" i="12" s="1"/>
  <c r="I200" i="12"/>
  <c r="K200" i="12"/>
  <c r="O200" i="12"/>
  <c r="Q200" i="12"/>
  <c r="U200" i="12"/>
  <c r="F207" i="12"/>
  <c r="G207" i="12" s="1"/>
  <c r="M207" i="12" s="1"/>
  <c r="I207" i="12"/>
  <c r="K207" i="12"/>
  <c r="O207" i="12"/>
  <c r="Q207" i="12"/>
  <c r="U207" i="12"/>
  <c r="F214" i="12"/>
  <c r="G214" i="12" s="1"/>
  <c r="M214" i="12" s="1"/>
  <c r="I214" i="12"/>
  <c r="K214" i="12"/>
  <c r="O214" i="12"/>
  <c r="Q214" i="12"/>
  <c r="U214" i="12"/>
  <c r="F221" i="12"/>
  <c r="G221" i="12" s="1"/>
  <c r="M221" i="12" s="1"/>
  <c r="I221" i="12"/>
  <c r="K221" i="12"/>
  <c r="O221" i="12"/>
  <c r="Q221" i="12"/>
  <c r="U221" i="12"/>
  <c r="F227" i="12"/>
  <c r="G227" i="12" s="1"/>
  <c r="M227" i="12" s="1"/>
  <c r="I227" i="12"/>
  <c r="K227" i="12"/>
  <c r="O227" i="12"/>
  <c r="Q227" i="12"/>
  <c r="U227" i="12"/>
  <c r="F233" i="12"/>
  <c r="G233" i="12" s="1"/>
  <c r="M233" i="12" s="1"/>
  <c r="I233" i="12"/>
  <c r="K233" i="12"/>
  <c r="O233" i="12"/>
  <c r="Q233" i="12"/>
  <c r="U233" i="12"/>
  <c r="F239" i="12"/>
  <c r="G239" i="12" s="1"/>
  <c r="M239" i="12" s="1"/>
  <c r="I239" i="12"/>
  <c r="K239" i="12"/>
  <c r="O239" i="12"/>
  <c r="Q239" i="12"/>
  <c r="U239" i="12"/>
  <c r="F244" i="12"/>
  <c r="G244" i="12" s="1"/>
  <c r="M244" i="12" s="1"/>
  <c r="I244" i="12"/>
  <c r="K244" i="12"/>
  <c r="O244" i="12"/>
  <c r="Q244" i="12"/>
  <c r="U244" i="12"/>
  <c r="F247" i="12"/>
  <c r="G247" i="12" s="1"/>
  <c r="M247" i="12" s="1"/>
  <c r="I247" i="12"/>
  <c r="K247" i="12"/>
  <c r="O247" i="12"/>
  <c r="Q247" i="12"/>
  <c r="U247" i="12"/>
  <c r="F252" i="12"/>
  <c r="G252" i="12" s="1"/>
  <c r="M252" i="12" s="1"/>
  <c r="I252" i="12"/>
  <c r="K252" i="12"/>
  <c r="O252" i="12"/>
  <c r="Q252" i="12"/>
  <c r="U252" i="12"/>
  <c r="F254" i="12"/>
  <c r="G254" i="12" s="1"/>
  <c r="M254" i="12" s="1"/>
  <c r="I254" i="12"/>
  <c r="K254" i="12"/>
  <c r="O254" i="12"/>
  <c r="Q254" i="12"/>
  <c r="U254" i="12"/>
  <c r="F257" i="12"/>
  <c r="G257" i="12" s="1"/>
  <c r="I257" i="12"/>
  <c r="K257" i="12"/>
  <c r="O257" i="12"/>
  <c r="Q257" i="12"/>
  <c r="U257" i="12"/>
  <c r="F261" i="12"/>
  <c r="G261" i="12" s="1"/>
  <c r="M261" i="12" s="1"/>
  <c r="I261" i="12"/>
  <c r="K261" i="12"/>
  <c r="O261" i="12"/>
  <c r="Q261" i="12"/>
  <c r="U261" i="12"/>
  <c r="F265" i="12"/>
  <c r="G265" i="12" s="1"/>
  <c r="M265" i="12" s="1"/>
  <c r="I265" i="12"/>
  <c r="K265" i="12"/>
  <c r="O265" i="12"/>
  <c r="Q265" i="12"/>
  <c r="U265" i="12"/>
  <c r="F269" i="12"/>
  <c r="G269" i="12" s="1"/>
  <c r="M269" i="12" s="1"/>
  <c r="I269" i="12"/>
  <c r="K269" i="12"/>
  <c r="O269" i="12"/>
  <c r="Q269" i="12"/>
  <c r="U269" i="12"/>
  <c r="F271" i="12"/>
  <c r="G271" i="12" s="1"/>
  <c r="M271" i="12" s="1"/>
  <c r="I271" i="12"/>
  <c r="K271" i="12"/>
  <c r="O271" i="12"/>
  <c r="Q271" i="12"/>
  <c r="U271" i="12"/>
  <c r="F275" i="12"/>
  <c r="G275" i="12" s="1"/>
  <c r="M275" i="12" s="1"/>
  <c r="I275" i="12"/>
  <c r="K275" i="12"/>
  <c r="O275" i="12"/>
  <c r="Q275" i="12"/>
  <c r="U275" i="12"/>
  <c r="F280" i="12"/>
  <c r="G280" i="12" s="1"/>
  <c r="M280" i="12" s="1"/>
  <c r="I280" i="12"/>
  <c r="K280" i="12"/>
  <c r="O280" i="12"/>
  <c r="Q280" i="12"/>
  <c r="U280" i="12"/>
  <c r="F284" i="12"/>
  <c r="G284" i="12" s="1"/>
  <c r="M284" i="12" s="1"/>
  <c r="I284" i="12"/>
  <c r="K284" i="12"/>
  <c r="O284" i="12"/>
  <c r="Q284" i="12"/>
  <c r="U284" i="12"/>
  <c r="F288" i="12"/>
  <c r="G288" i="12" s="1"/>
  <c r="M288" i="12" s="1"/>
  <c r="I288" i="12"/>
  <c r="K288" i="12"/>
  <c r="O288" i="12"/>
  <c r="Q288" i="12"/>
  <c r="U288" i="12"/>
  <c r="F292" i="12"/>
  <c r="G292" i="12" s="1"/>
  <c r="M292" i="12" s="1"/>
  <c r="I292" i="12"/>
  <c r="K292" i="12"/>
  <c r="O292" i="12"/>
  <c r="Q292" i="12"/>
  <c r="U292" i="12"/>
  <c r="F295" i="12"/>
  <c r="G295" i="12" s="1"/>
  <c r="M295" i="12" s="1"/>
  <c r="I295" i="12"/>
  <c r="K295" i="12"/>
  <c r="O295" i="12"/>
  <c r="Q295" i="12"/>
  <c r="U295" i="12"/>
  <c r="F299" i="12"/>
  <c r="G299" i="12" s="1"/>
  <c r="M299" i="12" s="1"/>
  <c r="I299" i="12"/>
  <c r="K299" i="12"/>
  <c r="O299" i="12"/>
  <c r="Q299" i="12"/>
  <c r="U299" i="12"/>
  <c r="F306" i="12"/>
  <c r="G306" i="12" s="1"/>
  <c r="M306" i="12" s="1"/>
  <c r="I306" i="12"/>
  <c r="K306" i="12"/>
  <c r="O306" i="12"/>
  <c r="Q306" i="12"/>
  <c r="U306" i="12"/>
  <c r="F311" i="12"/>
  <c r="G311" i="12" s="1"/>
  <c r="M311" i="12" s="1"/>
  <c r="I311" i="12"/>
  <c r="K311" i="12"/>
  <c r="O311" i="12"/>
  <c r="Q311" i="12"/>
  <c r="U311" i="12"/>
  <c r="F314" i="12"/>
  <c r="G314" i="12" s="1"/>
  <c r="M314" i="12" s="1"/>
  <c r="I314" i="12"/>
  <c r="K314" i="12"/>
  <c r="O314" i="12"/>
  <c r="Q314" i="12"/>
  <c r="U314" i="12"/>
  <c r="F319" i="12"/>
  <c r="G319" i="12" s="1"/>
  <c r="M319" i="12" s="1"/>
  <c r="I319" i="12"/>
  <c r="K319" i="12"/>
  <c r="O319" i="12"/>
  <c r="Q319" i="12"/>
  <c r="U319" i="12"/>
  <c r="F326" i="12"/>
  <c r="G326" i="12" s="1"/>
  <c r="M326" i="12" s="1"/>
  <c r="I326" i="12"/>
  <c r="K326" i="12"/>
  <c r="O326" i="12"/>
  <c r="Q326" i="12"/>
  <c r="U326" i="12"/>
  <c r="F331" i="12"/>
  <c r="G331" i="12" s="1"/>
  <c r="M331" i="12" s="1"/>
  <c r="I331" i="12"/>
  <c r="K331" i="12"/>
  <c r="O331" i="12"/>
  <c r="Q331" i="12"/>
  <c r="U331" i="12"/>
  <c r="F336" i="12"/>
  <c r="G336" i="12" s="1"/>
  <c r="M336" i="12" s="1"/>
  <c r="I336" i="12"/>
  <c r="K336" i="12"/>
  <c r="O336" i="12"/>
  <c r="Q336" i="12"/>
  <c r="U336" i="12"/>
  <c r="F341" i="12"/>
  <c r="G341" i="12" s="1"/>
  <c r="M341" i="12" s="1"/>
  <c r="I341" i="12"/>
  <c r="K341" i="12"/>
  <c r="O341" i="12"/>
  <c r="Q341" i="12"/>
  <c r="U341" i="12"/>
  <c r="F346" i="12"/>
  <c r="G346" i="12" s="1"/>
  <c r="M346" i="12" s="1"/>
  <c r="I346" i="12"/>
  <c r="K346" i="12"/>
  <c r="O346" i="12"/>
  <c r="Q346" i="12"/>
  <c r="U346" i="12"/>
  <c r="F350" i="12"/>
  <c r="G350" i="12" s="1"/>
  <c r="M350" i="12" s="1"/>
  <c r="I350" i="12"/>
  <c r="K350" i="12"/>
  <c r="O350" i="12"/>
  <c r="Q350" i="12"/>
  <c r="U350" i="12"/>
  <c r="F357" i="12"/>
  <c r="G357" i="12" s="1"/>
  <c r="M357" i="12" s="1"/>
  <c r="I357" i="12"/>
  <c r="K357" i="12"/>
  <c r="O357" i="12"/>
  <c r="Q357" i="12"/>
  <c r="U357" i="12"/>
  <c r="F361" i="12"/>
  <c r="G361" i="12" s="1"/>
  <c r="M361" i="12" s="1"/>
  <c r="I361" i="12"/>
  <c r="K361" i="12"/>
  <c r="O361" i="12"/>
  <c r="Q361" i="12"/>
  <c r="U361" i="12"/>
  <c r="F368" i="12"/>
  <c r="G368" i="12" s="1"/>
  <c r="M368" i="12" s="1"/>
  <c r="I368" i="12"/>
  <c r="K368" i="12"/>
  <c r="O368" i="12"/>
  <c r="Q368" i="12"/>
  <c r="U368" i="12"/>
  <c r="F374" i="12"/>
  <c r="G374" i="12"/>
  <c r="M374" i="12" s="1"/>
  <c r="I374" i="12"/>
  <c r="K374" i="12"/>
  <c r="O374" i="12"/>
  <c r="Q374" i="12"/>
  <c r="U374" i="12"/>
  <c r="F380" i="12"/>
  <c r="G380" i="12" s="1"/>
  <c r="M380" i="12" s="1"/>
  <c r="I380" i="12"/>
  <c r="K380" i="12"/>
  <c r="O380" i="12"/>
  <c r="Q380" i="12"/>
  <c r="U380" i="12"/>
  <c r="F386" i="12"/>
  <c r="G386" i="12"/>
  <c r="M386" i="12" s="1"/>
  <c r="I386" i="12"/>
  <c r="K386" i="12"/>
  <c r="O386" i="12"/>
  <c r="Q386" i="12"/>
  <c r="U386" i="12"/>
  <c r="F392" i="12"/>
  <c r="G392" i="12"/>
  <c r="M392" i="12" s="1"/>
  <c r="I392" i="12"/>
  <c r="K392" i="12"/>
  <c r="O392" i="12"/>
  <c r="Q392" i="12"/>
  <c r="U392" i="12"/>
  <c r="F397" i="12"/>
  <c r="G397" i="12"/>
  <c r="M397" i="12" s="1"/>
  <c r="I397" i="12"/>
  <c r="K397" i="12"/>
  <c r="O397" i="12"/>
  <c r="Q397" i="12"/>
  <c r="U397" i="12"/>
  <c r="F401" i="12"/>
  <c r="G401" i="12" s="1"/>
  <c r="M401" i="12" s="1"/>
  <c r="I401" i="12"/>
  <c r="K401" i="12"/>
  <c r="O401" i="12"/>
  <c r="Q401" i="12"/>
  <c r="U401" i="12"/>
  <c r="F408" i="12"/>
  <c r="G408" i="12"/>
  <c r="M408" i="12" s="1"/>
  <c r="I408" i="12"/>
  <c r="K408" i="12"/>
  <c r="O408" i="12"/>
  <c r="Q408" i="12"/>
  <c r="U408" i="12"/>
  <c r="F410" i="12"/>
  <c r="G410" i="12"/>
  <c r="M410" i="12" s="1"/>
  <c r="I410" i="12"/>
  <c r="K410" i="12"/>
  <c r="O410" i="12"/>
  <c r="Q410" i="12"/>
  <c r="U410" i="12"/>
  <c r="F413" i="12"/>
  <c r="G413" i="12" s="1"/>
  <c r="I413" i="12"/>
  <c r="K413" i="12"/>
  <c r="O413" i="12"/>
  <c r="O412" i="12" s="1"/>
  <c r="Q413" i="12"/>
  <c r="U413" i="12"/>
  <c r="F418" i="12"/>
  <c r="G418" i="12" s="1"/>
  <c r="M418" i="12" s="1"/>
  <c r="I418" i="12"/>
  <c r="K418" i="12"/>
  <c r="O418" i="12"/>
  <c r="Q418" i="12"/>
  <c r="U418" i="12"/>
  <c r="F423" i="12"/>
  <c r="G423" i="12" s="1"/>
  <c r="M423" i="12" s="1"/>
  <c r="I423" i="12"/>
  <c r="K423" i="12"/>
  <c r="O423" i="12"/>
  <c r="Q423" i="12"/>
  <c r="U423" i="12"/>
  <c r="F426" i="12"/>
  <c r="G426" i="12"/>
  <c r="M426" i="12" s="1"/>
  <c r="I426" i="12"/>
  <c r="K426" i="12"/>
  <c r="O426" i="12"/>
  <c r="Q426" i="12"/>
  <c r="U426" i="12"/>
  <c r="F430" i="12"/>
  <c r="G430" i="12" s="1"/>
  <c r="M430" i="12" s="1"/>
  <c r="I430" i="12"/>
  <c r="K430" i="12"/>
  <c r="O430" i="12"/>
  <c r="Q430" i="12"/>
  <c r="U430" i="12"/>
  <c r="F435" i="12"/>
  <c r="G435" i="12"/>
  <c r="M435" i="12" s="1"/>
  <c r="I435" i="12"/>
  <c r="K435" i="12"/>
  <c r="O435" i="12"/>
  <c r="Q435" i="12"/>
  <c r="U435" i="12"/>
  <c r="F439" i="12"/>
  <c r="G439" i="12" s="1"/>
  <c r="M439" i="12" s="1"/>
  <c r="I439" i="12"/>
  <c r="K439" i="12"/>
  <c r="O439" i="12"/>
  <c r="Q439" i="12"/>
  <c r="U439" i="12"/>
  <c r="F443" i="12"/>
  <c r="G443" i="12" s="1"/>
  <c r="M443" i="12" s="1"/>
  <c r="I443" i="12"/>
  <c r="K443" i="12"/>
  <c r="O443" i="12"/>
  <c r="Q443" i="12"/>
  <c r="U443" i="12"/>
  <c r="F446" i="12"/>
  <c r="G446" i="12" s="1"/>
  <c r="I446" i="12"/>
  <c r="I445" i="12" s="1"/>
  <c r="K446" i="12"/>
  <c r="K445" i="12" s="1"/>
  <c r="O446" i="12"/>
  <c r="O445" i="12" s="1"/>
  <c r="Q446" i="12"/>
  <c r="Q445" i="12" s="1"/>
  <c r="U446" i="12"/>
  <c r="U445" i="12" s="1"/>
  <c r="F451" i="12"/>
  <c r="G451" i="12"/>
  <c r="I451" i="12"/>
  <c r="K451" i="12"/>
  <c r="O451" i="12"/>
  <c r="Q451" i="12"/>
  <c r="U451" i="12"/>
  <c r="F455" i="12"/>
  <c r="G455" i="12"/>
  <c r="M455" i="12" s="1"/>
  <c r="I455" i="12"/>
  <c r="K455" i="12"/>
  <c r="O455" i="12"/>
  <c r="Q455" i="12"/>
  <c r="U455" i="12"/>
  <c r="F458" i="12"/>
  <c r="G458" i="12" s="1"/>
  <c r="M458" i="12" s="1"/>
  <c r="I458" i="12"/>
  <c r="K458" i="12"/>
  <c r="O458" i="12"/>
  <c r="Q458" i="12"/>
  <c r="U458" i="12"/>
  <c r="F461" i="12"/>
  <c r="G461" i="12"/>
  <c r="M461" i="12" s="1"/>
  <c r="I461" i="12"/>
  <c r="K461" i="12"/>
  <c r="O461" i="12"/>
  <c r="Q461" i="12"/>
  <c r="U461" i="12"/>
  <c r="F464" i="12"/>
  <c r="G464" i="12"/>
  <c r="M464" i="12" s="1"/>
  <c r="I464" i="12"/>
  <c r="K464" i="12"/>
  <c r="O464" i="12"/>
  <c r="Q464" i="12"/>
  <c r="U464" i="12"/>
  <c r="F467" i="12"/>
  <c r="G467" i="12"/>
  <c r="M467" i="12" s="1"/>
  <c r="I467" i="12"/>
  <c r="K467" i="12"/>
  <c r="O467" i="12"/>
  <c r="Q467" i="12"/>
  <c r="U467" i="12"/>
  <c r="F470" i="12"/>
  <c r="G470" i="12" s="1"/>
  <c r="I470" i="12"/>
  <c r="K470" i="12"/>
  <c r="O470" i="12"/>
  <c r="Q470" i="12"/>
  <c r="U470" i="12"/>
  <c r="F474" i="12"/>
  <c r="G474" i="12" s="1"/>
  <c r="M474" i="12" s="1"/>
  <c r="I474" i="12"/>
  <c r="K474" i="12"/>
  <c r="O474" i="12"/>
  <c r="Q474" i="12"/>
  <c r="U474" i="12"/>
  <c r="F478" i="12"/>
  <c r="G478" i="12" s="1"/>
  <c r="M478" i="12" s="1"/>
  <c r="I478" i="12"/>
  <c r="K478" i="12"/>
  <c r="O478" i="12"/>
  <c r="Q478" i="12"/>
  <c r="U478" i="12"/>
  <c r="F482" i="12"/>
  <c r="G482" i="12" s="1"/>
  <c r="M482" i="12" s="1"/>
  <c r="I482" i="12"/>
  <c r="K482" i="12"/>
  <c r="O482" i="12"/>
  <c r="Q482" i="12"/>
  <c r="U482" i="12"/>
  <c r="F489" i="12"/>
  <c r="G489" i="12" s="1"/>
  <c r="M489" i="12" s="1"/>
  <c r="I489" i="12"/>
  <c r="K489" i="12"/>
  <c r="O489" i="12"/>
  <c r="Q489" i="12"/>
  <c r="U489" i="12"/>
  <c r="F496" i="12"/>
  <c r="G496" i="12" s="1"/>
  <c r="M496" i="12" s="1"/>
  <c r="I496" i="12"/>
  <c r="K496" i="12"/>
  <c r="O496" i="12"/>
  <c r="Q496" i="12"/>
  <c r="U496" i="12"/>
  <c r="F503" i="12"/>
  <c r="G503" i="12" s="1"/>
  <c r="M503" i="12" s="1"/>
  <c r="I503" i="12"/>
  <c r="K503" i="12"/>
  <c r="O503" i="12"/>
  <c r="Q503" i="12"/>
  <c r="U503" i="12"/>
  <c r="F507" i="12"/>
  <c r="G507" i="12" s="1"/>
  <c r="M507" i="12" s="1"/>
  <c r="I507" i="12"/>
  <c r="K507" i="12"/>
  <c r="O507" i="12"/>
  <c r="Q507" i="12"/>
  <c r="U507" i="12"/>
  <c r="F511" i="12"/>
  <c r="G511" i="12" s="1"/>
  <c r="M511" i="12" s="1"/>
  <c r="I511" i="12"/>
  <c r="K511" i="12"/>
  <c r="O511" i="12"/>
  <c r="Q511" i="12"/>
  <c r="U511" i="12"/>
  <c r="F514" i="12"/>
  <c r="G514" i="12"/>
  <c r="M514" i="12" s="1"/>
  <c r="I514" i="12"/>
  <c r="K514" i="12"/>
  <c r="O514" i="12"/>
  <c r="O513" i="12" s="1"/>
  <c r="Q514" i="12"/>
  <c r="Q513" i="12" s="1"/>
  <c r="U514" i="12"/>
  <c r="F517" i="12"/>
  <c r="G517" i="12"/>
  <c r="M517" i="12" s="1"/>
  <c r="I517" i="12"/>
  <c r="K517" i="12"/>
  <c r="O517" i="12"/>
  <c r="Q517" i="12"/>
  <c r="U517" i="12"/>
  <c r="F520" i="12"/>
  <c r="G520" i="12"/>
  <c r="M520" i="12" s="1"/>
  <c r="I520" i="12"/>
  <c r="K520" i="12"/>
  <c r="O520" i="12"/>
  <c r="Q520" i="12"/>
  <c r="U520" i="12"/>
  <c r="F523" i="12"/>
  <c r="G523" i="12" s="1"/>
  <c r="I523" i="12"/>
  <c r="K523" i="12"/>
  <c r="O523" i="12"/>
  <c r="Q523" i="12"/>
  <c r="U523" i="12"/>
  <c r="F529" i="12"/>
  <c r="G529" i="12"/>
  <c r="M529" i="12" s="1"/>
  <c r="I529" i="12"/>
  <c r="K529" i="12"/>
  <c r="O529" i="12"/>
  <c r="Q529" i="12"/>
  <c r="U529" i="12"/>
  <c r="F534" i="12"/>
  <c r="G534" i="12"/>
  <c r="M534" i="12" s="1"/>
  <c r="I534" i="12"/>
  <c r="K534" i="12"/>
  <c r="O534" i="12"/>
  <c r="Q534" i="12"/>
  <c r="U534" i="12"/>
  <c r="F538" i="12"/>
  <c r="G538" i="12"/>
  <c r="M538" i="12" s="1"/>
  <c r="I538" i="12"/>
  <c r="K538" i="12"/>
  <c r="O538" i="12"/>
  <c r="Q538" i="12"/>
  <c r="U538" i="12"/>
  <c r="F542" i="12"/>
  <c r="G542" i="12" s="1"/>
  <c r="M542" i="12" s="1"/>
  <c r="I542" i="12"/>
  <c r="K542" i="12"/>
  <c r="O542" i="12"/>
  <c r="Q542" i="12"/>
  <c r="U542" i="12"/>
  <c r="F549" i="12"/>
  <c r="G549" i="12"/>
  <c r="M549" i="12" s="1"/>
  <c r="I549" i="12"/>
  <c r="K549" i="12"/>
  <c r="O549" i="12"/>
  <c r="Q549" i="12"/>
  <c r="U549" i="12"/>
  <c r="F555" i="12"/>
  <c r="G555" i="12"/>
  <c r="M555" i="12" s="1"/>
  <c r="I555" i="12"/>
  <c r="K555" i="12"/>
  <c r="O555" i="12"/>
  <c r="Q555" i="12"/>
  <c r="U555" i="12"/>
  <c r="F562" i="12"/>
  <c r="G562" i="12" s="1"/>
  <c r="I562" i="12"/>
  <c r="K562" i="12"/>
  <c r="O562" i="12"/>
  <c r="Q562" i="12"/>
  <c r="U562" i="12"/>
  <c r="F567" i="12"/>
  <c r="G567" i="12" s="1"/>
  <c r="M567" i="12" s="1"/>
  <c r="I567" i="12"/>
  <c r="K567" i="12"/>
  <c r="O567" i="12"/>
  <c r="Q567" i="12"/>
  <c r="U567" i="12"/>
  <c r="F572" i="12"/>
  <c r="G572" i="12" s="1"/>
  <c r="M572" i="12" s="1"/>
  <c r="I572" i="12"/>
  <c r="K572" i="12"/>
  <c r="O572" i="12"/>
  <c r="Q572" i="12"/>
  <c r="U572" i="12"/>
  <c r="F578" i="12"/>
  <c r="G578" i="12" s="1"/>
  <c r="M578" i="12" s="1"/>
  <c r="I578" i="12"/>
  <c r="K578" i="12"/>
  <c r="O578" i="12"/>
  <c r="Q578" i="12"/>
  <c r="U578" i="12"/>
  <c r="F581" i="12"/>
  <c r="G581" i="12"/>
  <c r="M581" i="12" s="1"/>
  <c r="I581" i="12"/>
  <c r="K581" i="12"/>
  <c r="O581" i="12"/>
  <c r="Q581" i="12"/>
  <c r="U581" i="12"/>
  <c r="F586" i="12"/>
  <c r="G586" i="12" s="1"/>
  <c r="M586" i="12" s="1"/>
  <c r="I586" i="12"/>
  <c r="K586" i="12"/>
  <c r="O586" i="12"/>
  <c r="Q586" i="12"/>
  <c r="U586" i="12"/>
  <c r="F589" i="12"/>
  <c r="G589" i="12" s="1"/>
  <c r="M589" i="12" s="1"/>
  <c r="I589" i="12"/>
  <c r="K589" i="12"/>
  <c r="O589" i="12"/>
  <c r="Q589" i="12"/>
  <c r="U589" i="12"/>
  <c r="F595" i="12"/>
  <c r="G595" i="12" s="1"/>
  <c r="M595" i="12" s="1"/>
  <c r="I595" i="12"/>
  <c r="K595" i="12"/>
  <c r="O595" i="12"/>
  <c r="Q595" i="12"/>
  <c r="U595" i="12"/>
  <c r="F601" i="12"/>
  <c r="G601" i="12"/>
  <c r="M601" i="12" s="1"/>
  <c r="I601" i="12"/>
  <c r="K601" i="12"/>
  <c r="O601" i="12"/>
  <c r="Q601" i="12"/>
  <c r="Q600" i="12" s="1"/>
  <c r="U601" i="12"/>
  <c r="F607" i="12"/>
  <c r="G607" i="12"/>
  <c r="M607" i="12" s="1"/>
  <c r="I607" i="12"/>
  <c r="K607" i="12"/>
  <c r="O607" i="12"/>
  <c r="Q607" i="12"/>
  <c r="U607" i="12"/>
  <c r="F610" i="12"/>
  <c r="G610" i="12"/>
  <c r="M610" i="12" s="1"/>
  <c r="I610" i="12"/>
  <c r="K610" i="12"/>
  <c r="O610" i="12"/>
  <c r="Q610" i="12"/>
  <c r="U610" i="12"/>
  <c r="F615" i="12"/>
  <c r="G615" i="12"/>
  <c r="M615" i="12" s="1"/>
  <c r="I615" i="12"/>
  <c r="K615" i="12"/>
  <c r="O615" i="12"/>
  <c r="Q615" i="12"/>
  <c r="U615" i="12"/>
  <c r="U614" i="12" s="1"/>
  <c r="F626" i="12"/>
  <c r="G626" i="12" s="1"/>
  <c r="I626" i="12"/>
  <c r="K626" i="12"/>
  <c r="O626" i="12"/>
  <c r="Q626" i="12"/>
  <c r="U626" i="12"/>
  <c r="F630" i="12"/>
  <c r="G630" i="12"/>
  <c r="M630" i="12" s="1"/>
  <c r="I630" i="12"/>
  <c r="K630" i="12"/>
  <c r="O630" i="12"/>
  <c r="Q630" i="12"/>
  <c r="U630" i="12"/>
  <c r="I20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Q548" i="12" l="1"/>
  <c r="U580" i="12"/>
  <c r="O548" i="12"/>
  <c r="K548" i="12"/>
  <c r="U169" i="12"/>
  <c r="K614" i="12"/>
  <c r="I614" i="12"/>
  <c r="Q169" i="12"/>
  <c r="I580" i="12"/>
  <c r="O178" i="12"/>
  <c r="I169" i="12"/>
  <c r="I8" i="12"/>
  <c r="O600" i="12"/>
  <c r="Q178" i="12"/>
  <c r="K178" i="12"/>
  <c r="U50" i="12"/>
  <c r="G522" i="12"/>
  <c r="I69" i="1" s="1"/>
  <c r="Q469" i="12"/>
  <c r="Q35" i="12"/>
  <c r="M626" i="12"/>
  <c r="M614" i="12" s="1"/>
  <c r="G614" i="12"/>
  <c r="I74" i="1" s="1"/>
  <c r="I19" i="1" s="1"/>
  <c r="Q425" i="12"/>
  <c r="U256" i="12"/>
  <c r="O188" i="12"/>
  <c r="Q93" i="12"/>
  <c r="Q580" i="12"/>
  <c r="K522" i="12"/>
  <c r="O469" i="12"/>
  <c r="Q614" i="12"/>
  <c r="K600" i="12"/>
  <c r="O614" i="12"/>
  <c r="U600" i="12"/>
  <c r="I600" i="12"/>
  <c r="K580" i="12"/>
  <c r="G580" i="12"/>
  <c r="I72" i="1" s="1"/>
  <c r="Q561" i="12"/>
  <c r="U548" i="12"/>
  <c r="I548" i="12"/>
  <c r="Q522" i="12"/>
  <c r="U513" i="12"/>
  <c r="I513" i="12"/>
  <c r="U469" i="12"/>
  <c r="I469" i="12"/>
  <c r="U450" i="12"/>
  <c r="K450" i="12"/>
  <c r="U425" i="12"/>
  <c r="I425" i="12"/>
  <c r="Q412" i="12"/>
  <c r="K256" i="12"/>
  <c r="Q188" i="12"/>
  <c r="U178" i="12"/>
  <c r="I178" i="12"/>
  <c r="K169" i="12"/>
  <c r="U134" i="12"/>
  <c r="I134" i="12"/>
  <c r="U93" i="12"/>
  <c r="I93" i="12"/>
  <c r="O63" i="12"/>
  <c r="Q50" i="12"/>
  <c r="U35" i="12"/>
  <c r="I35" i="12"/>
  <c r="K8" i="12"/>
  <c r="O561" i="12"/>
  <c r="Q134" i="12"/>
  <c r="K63" i="12"/>
  <c r="U8" i="12"/>
  <c r="Q450" i="12"/>
  <c r="K412" i="12"/>
  <c r="Q256" i="12"/>
  <c r="K188" i="12"/>
  <c r="M169" i="12"/>
  <c r="O134" i="12"/>
  <c r="O93" i="12"/>
  <c r="U63" i="12"/>
  <c r="I63" i="12"/>
  <c r="Q8" i="12"/>
  <c r="G8" i="12"/>
  <c r="O522" i="12"/>
  <c r="I450" i="12"/>
  <c r="I256" i="12"/>
  <c r="M580" i="12"/>
  <c r="K561" i="12"/>
  <c r="G600" i="12"/>
  <c r="I73" i="1" s="1"/>
  <c r="O580" i="12"/>
  <c r="U561" i="12"/>
  <c r="I561" i="12"/>
  <c r="U522" i="12"/>
  <c r="I522" i="12"/>
  <c r="K513" i="12"/>
  <c r="K469" i="12"/>
  <c r="K425" i="12"/>
  <c r="U412" i="12"/>
  <c r="I412" i="12"/>
  <c r="O256" i="12"/>
  <c r="U188" i="12"/>
  <c r="I188" i="12"/>
  <c r="O169" i="12"/>
  <c r="K134" i="12"/>
  <c r="K93" i="12"/>
  <c r="Q63" i="12"/>
  <c r="K35" i="12"/>
  <c r="O8" i="12"/>
  <c r="AC634" i="12"/>
  <c r="F39" i="1" s="1"/>
  <c r="M562" i="12"/>
  <c r="M561" i="12" s="1"/>
  <c r="G561" i="12"/>
  <c r="I71" i="1" s="1"/>
  <c r="M600" i="12"/>
  <c r="M548" i="12"/>
  <c r="M513" i="12"/>
  <c r="G548" i="12"/>
  <c r="I70" i="1" s="1"/>
  <c r="M523" i="12"/>
  <c r="M522" i="12" s="1"/>
  <c r="G469" i="12"/>
  <c r="I67" i="1" s="1"/>
  <c r="G450" i="12"/>
  <c r="I66" i="1" s="1"/>
  <c r="M413" i="12"/>
  <c r="M412" i="12" s="1"/>
  <c r="G412" i="12"/>
  <c r="I63" i="1" s="1"/>
  <c r="M189" i="12"/>
  <c r="M188" i="12" s="1"/>
  <c r="G188" i="12"/>
  <c r="I61" i="1" s="1"/>
  <c r="M90" i="12"/>
  <c r="M89" i="12" s="1"/>
  <c r="G89" i="12"/>
  <c r="I55" i="1" s="1"/>
  <c r="M50" i="12"/>
  <c r="M470" i="12"/>
  <c r="M469" i="12" s="1"/>
  <c r="O450" i="12"/>
  <c r="M446" i="12"/>
  <c r="M445" i="12" s="1"/>
  <c r="G445" i="12"/>
  <c r="I65" i="1" s="1"/>
  <c r="M425" i="12"/>
  <c r="M178" i="12"/>
  <c r="G166" i="12"/>
  <c r="I58" i="1" s="1"/>
  <c r="M167" i="12"/>
  <c r="M166" i="12" s="1"/>
  <c r="M135" i="12"/>
  <c r="M134" i="12" s="1"/>
  <c r="G134" i="12"/>
  <c r="I57" i="1" s="1"/>
  <c r="M93" i="12"/>
  <c r="M36" i="12"/>
  <c r="M35" i="12" s="1"/>
  <c r="G35" i="12"/>
  <c r="I51" i="1" s="1"/>
  <c r="G513" i="12"/>
  <c r="I68" i="1" s="1"/>
  <c r="O425" i="12"/>
  <c r="G256" i="12"/>
  <c r="I62" i="1" s="1"/>
  <c r="M257" i="12"/>
  <c r="M256" i="12" s="1"/>
  <c r="M64" i="12"/>
  <c r="M63" i="12" s="1"/>
  <c r="G63" i="12"/>
  <c r="I53" i="1" s="1"/>
  <c r="M451" i="12"/>
  <c r="M450" i="12" s="1"/>
  <c r="G169" i="12"/>
  <c r="I59" i="1" s="1"/>
  <c r="M83" i="12"/>
  <c r="M82" i="12" s="1"/>
  <c r="M9" i="12"/>
  <c r="M8" i="12" s="1"/>
  <c r="G425" i="12"/>
  <c r="I64" i="1" s="1"/>
  <c r="G178" i="12"/>
  <c r="I60" i="1" s="1"/>
  <c r="G93" i="12"/>
  <c r="I56" i="1" s="1"/>
  <c r="G50" i="12"/>
  <c r="I52" i="1" s="1"/>
  <c r="I17" i="1" l="1"/>
  <c r="I50" i="1"/>
  <c r="G634" i="12"/>
  <c r="F40" i="1"/>
  <c r="H39" i="1"/>
  <c r="I18" i="1"/>
  <c r="G28" i="1" l="1"/>
  <c r="G23" i="1"/>
  <c r="H40" i="1"/>
  <c r="I39" i="1"/>
  <c r="I40" i="1" s="1"/>
  <c r="J39" i="1" s="1"/>
  <c r="J40" i="1" s="1"/>
  <c r="I75" i="1"/>
  <c r="I16" i="1"/>
  <c r="I21" i="1" s="1"/>
  <c r="G24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423A2FC-B3AC-4797-AACB-1F82278987A5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97DAB00-99E8-44BD-8D28-DB44BC0C87B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BEED4C16-33E5-46C4-A6F1-95A21137E0F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C531339-060C-4921-9909-7B670961EDB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8786E4F-1B41-4916-AF26-6341C778FD5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1E94E4E5-3933-4C00-9A2C-7F06F12DF78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<sst xmlns="http://schemas.openxmlformats.org/spreadsheetml/2006/main" count="1769" uniqueCount="799">
  <si>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</si>
  <si>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</si>
  <si>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</si>
  <si>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</si>
  <si>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</si>
  <si>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</si>
  <si>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</si>
  <si>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</si>
  <si>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</si>
  <si>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</si>
  <si>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</si>
  <si>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</si>
  <si>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</si>
  <si>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</si>
  <si>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</si>
  <si>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</si>
  <si>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</si>
  <si>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</si>
  <si>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</si>
  <si>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</si>
  <si>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</si>
  <si>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</si>
  <si>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</si>
  <si>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</si>
  <si>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</si>
  <si>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</si>
  <si>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</si>
  <si>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</si>
  <si>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</si>
  <si>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</si>
  <si>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</si>
  <si>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</si>
  <si>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</si>
  <si>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</si>
  <si>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</si>
  <si>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</si>
  <si>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</si>
  <si>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</si>
  <si>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</si>
  <si>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</si>
  <si>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</si>
  <si>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</si>
  <si>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</si>
  <si>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</si>
  <si>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</si>
  <si>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</si>
  <si>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 02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</si>
  <si>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</si>
  <si>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</si>
  <si>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</si>
  <si>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</si>
  <si>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</si>
  <si>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</si>
  <si>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</si>
  <si>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</si>
  <si>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</si>
  <si>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</si>
  <si>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02</t>
  </si>
  <si>
    <t>Rekapitulace dílů</t>
  </si>
  <si>
    <t>Typ dílu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</si>
  <si>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</si>
  <si>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</si>
  <si>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</si>
  <si>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</si>
  <si>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</si>
  <si>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</si>
  <si>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</si>
  <si>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</si>
  <si>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</si>
  <si>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</si>
  <si>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</si>
  <si>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</si>
  <si>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</si>
  <si>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</si>
  <si>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</si>
  <si>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</si>
  <si>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</si>
  <si>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</si>
  <si>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</si>
  <si>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</si>
  <si>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</si>
  <si>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</si>
  <si>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</si>
  <si>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</si>
  <si>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725</t>
  </si>
  <si>
    <t>Zařizovací předměty</t>
  </si>
  <si>
    <t>734</t>
  </si>
  <si>
    <t>Armatury</t>
  </si>
  <si>
    <t>735</t>
  </si>
  <si>
    <t>Otopná tělesa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</si>
  <si>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</si>
  <si>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</si>
  <si>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</si>
  <si>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</si>
  <si>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</si>
  <si>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</si>
  <si>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</si>
  <si>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</si>
  <si>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</si>
  <si>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</si>
  <si>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</si>
  <si>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</si>
  <si>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</si>
  <si>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</si>
  <si>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M21</t>
  </si>
  <si>
    <t>Elektromontáže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</si>
  <si>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</si>
  <si>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</si>
  <si>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</si>
  <si>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</si>
  <si>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</si>
  <si>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</si>
  <si>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</si>
  <si>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</si>
  <si>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</si>
  <si>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</si>
  <si>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</si>
  <si>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</si>
  <si>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</si>
  <si>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</si>
  <si>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</si>
  <si>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</si>
  <si>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</si>
  <si>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</si>
  <si>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</si>
  <si>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</si>
  <si>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</si>
  <si>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</si>
  <si>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</si>
  <si>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</si>
  <si>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</si>
  <si>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</si>
  <si>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</si>
  <si>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</si>
  <si>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</si>
  <si>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</si>
  <si>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</si>
  <si>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340271607R00</t>
  </si>
  <si>
    <t>Zazdívka otvorů pl.do 4 m2, pórobet.tvár.,tl.7,5cm</t>
  </si>
  <si>
    <t>m3</t>
  </si>
  <si>
    <t>POL1_0</t>
  </si>
  <si>
    <t>"viz výkres č. D1.1-02.2, Nový stav, 1.PP, N37, odměřeno na výkresu":0,4*3,1*0,075</t>
  </si>
  <si>
    <t>VV</t>
  </si>
  <si>
    <t>"viz výkres č. D1.1-02.2, Nový stav, 1.NP, součást N22, odměřeno na výkresu":0,55*3,45*0,075</t>
  </si>
  <si>
    <t>"viz výkres č. D1.1-02.2, Nový stav, 2.NP-4.NP, součást N04, 2.NP, částečně odměřeno na výkresu":0,55*2,7*0,075</t>
  </si>
  <si>
    <t>"viz výkres č. D1.1-02.2, Nový stav, 2.NP-4.NP, součást N04, 3.NP, částečně odměřeno na výkresu":0,55*2,7*0,075</t>
  </si>
  <si>
    <t>"viz výkres č. D1.1-02.2, Nový stav, 2.NP-4.NP, součást N04, 4.NP, částečně odměřeno na výkresu":0,55*2,7*0,075</t>
  </si>
  <si>
    <t>342941113R00</t>
  </si>
  <si>
    <t>Připojení příček ke stáv.konstr. kotva nerez pásek</t>
  </si>
  <si>
    <t>m</t>
  </si>
  <si>
    <t>"viz výkres č. D1.1-02.2, Nový stav, 1.PP, N37, odměřeno na výkresu":3,1*2</t>
  </si>
  <si>
    <t>"viz výkres č. D1.1-02.2, Nový stav, 1.NP, součást N22, odměřeno na výkresu":3,45*2</t>
  </si>
  <si>
    <t>"viz výkres č. D1.1-02.2, Nový stav, 2.NP-4.NP, součást N04 a N03, 2.NP, částečně odměřeno na výkresu":2,7*2+2,2+1,5*2</t>
  </si>
  <si>
    <t>"viz výkres č. D1.1-02.2, Nový stav, 2.NP-4.NP, součást N04 a N03, 3.NP, částečně odměřeno na výkresu":2,7*2+2,2+1,5*2</t>
  </si>
  <si>
    <t>"viz výkres č. D1.1-02.2, Nový stav, 2.NP-4.NP, součást N04 a N03, 4.NP, částečně odměřeno na výkresu":2,7*2+2,2+1,5*2</t>
  </si>
  <si>
    <t>346244361RT2</t>
  </si>
  <si>
    <t>Zazdívka rýh, potrubí, kapes cihlami tl. 6,5 cm, s použitím suché maltové směsi</t>
  </si>
  <si>
    <t>m2</t>
  </si>
  <si>
    <t>"viz výkres č. D1.1-02.2, Nový stav, 1.NP, N34":0,15*0,15</t>
  </si>
  <si>
    <t>346275112R00</t>
  </si>
  <si>
    <t>Přizdívky z desek pórobetonových tl. 75 mm</t>
  </si>
  <si>
    <t>"viz výkres č. D1.1-02.2, Nový stav, 2.NP-4.NP, součást N03, 2.NP, částečně odměřeno na výkresu":2,2*0,25</t>
  </si>
  <si>
    <t>"viz výkres č. D1.1-02.2, Nový stav, 2.NP-4.NP, součást N03, 3.NP, částečně odměřeno na výkresu":2,2*0,25</t>
  </si>
  <si>
    <t>"viz výkres č. D1.1-02.2, Nový stav, 2.NP-4.NP, součást N03, 4.NP, částečně odměřeno na výkresu":2,2*0,25</t>
  </si>
  <si>
    <t>346275116R00</t>
  </si>
  <si>
    <t>Přizdívky z desek pórobetonových tl. 200 mm</t>
  </si>
  <si>
    <t>"viz výkres č. D1.1-02.2, Nový stav, 2.NP-4.NP, součást N03, 2.NP, částečně odměřeno na výkresu":2,2*(1,5-0,25)</t>
  </si>
  <si>
    <t>"viz výkres č. D1.1-02.2, Nový stav, 2.NP-4.NP, součást N03, 3.NP, částečně odměřeno na výkresu":2,2*(1,5-0,25)</t>
  </si>
  <si>
    <t>"viz výkres č. D1.1-02.2, Nový stav, 2.NP-4.NP, součást N03, 4.NP, částečně odměřeno na výkresu":2,2*(1,5-0,25)</t>
  </si>
  <si>
    <t>1</t>
  </si>
  <si>
    <t>Dodávka a montáž profilu pro založení, profil R-CW 50, včetně hm. natl. 8x60 mm</t>
  </si>
  <si>
    <t>"viz výkres č. D1.1-02.2, Nový stav, 2.NP-4.NP, součást N03, 2.NP, odměřeno na výkresu":2,2</t>
  </si>
  <si>
    <t>"viz výkres č. D1.1-02.2, Nový stav, 2.NP-4.NP, součást N03, 3.NP, odměřeno na výkresu":2,2</t>
  </si>
  <si>
    <t>"viz výkres č. D1.1-02.2, Nový stav, 2.NP-4.NP, součást N03, 4.NP, odměřeno na výkresu":2,2</t>
  </si>
  <si>
    <t>602011131RT5</t>
  </si>
  <si>
    <t>Omítka jednovrstvá hlazená, ručně, tloušťka vrstvy 10 mm</t>
  </si>
  <si>
    <t>"viz výkres č. D1.1-02.2, Nový stav, 2.NP-4.NP, součást N02, 2.NP, odměřeno na výkresu":7,6*2,24-1*2,02-1*0,66+(1+0,66+0,66)*0,22+0,55*0,7</t>
  </si>
  <si>
    <t>"viz výkres č. D1.1-02.2, Nový stav, 2.NP-4.NP, součást N02, 3.NP, odměřeno na výkresu":7,6*2,24-1*2,02-1*0,66+(1+0,66+0,66)*0,22+0,55*0,7</t>
  </si>
  <si>
    <t>"viz výkres č. D1.1-02.2, Nový stav, 2.NP-4.NP, součást N02, 4.NP, odměřeno na výkresu":7,6*2,24-1*2,02-1*0,66+(1+0,66+0,66)*0,22+0,55*0,7</t>
  </si>
  <si>
    <t>602011141R00</t>
  </si>
  <si>
    <t>Štuk na stěnách vnitřní, ručně</t>
  </si>
  <si>
    <t>"viz výkres č. D1.1-02.2, Nový stav, 1.PP, součást N36 a N37, částečně odměřeno na výkresu":(4+5,8)*(2,24-2)+(0,24+0,24)*0,22+0,4*1,1</t>
  </si>
  <si>
    <t>"viz výkres č. D1.1-02.2, Nový stav, 1.NP, součást N21 a N22, odměřeno na výkresu":(5+5,4+2,65)*(2,24-2)+(0,24+0,24)*0,22+0,55*1,45</t>
  </si>
  <si>
    <t>"viz výkres č. D1.1-02.2, Nový stav, 2.NP-4.NP, součást N02 a N04, 2.NP, odměřeno na výkresu":7,6*0,24-1*0,24+(0,24+0,24)*0,22+0,55*0,7</t>
  </si>
  <si>
    <t>"viz výkres č. D1.1-02.2, Nový stav, 2.NP-4.NP, součást N02 a N04, 3.NP, odměřeno na výkresu":7,6*0,24-1*0,24+(0,24+0,24)*0,22+0,55*0,7</t>
  </si>
  <si>
    <t>"viz výkres č. D1.1-02.2, Nový stav, 2.NP-4.NP, součást N02 a N04, 4.NP, odměřeno na výkresu":7,6*0,24-1*0,24+(0,24+0,24)*0,22+0,55*0,7</t>
  </si>
  <si>
    <t>602011179R00</t>
  </si>
  <si>
    <t>Stěrka na stěnách, pro vytvoření hladkého povrchu, tl. 1-2 mm</t>
  </si>
  <si>
    <t>"viz výkres č. D1.1-02.2, Nový stav, 2.NP-4.NP, součást N02, 2.NP, odměřeno na výkresu":7,6*2-1*2,02-1*0,66+(1+0,66+0,66)*0,22</t>
  </si>
  <si>
    <t>"viz výkres č. D1.1-02.2, Nový stav, 2.NP-4.NP, součást N02, 3.NP, odměřeno na výkresu":7,6*2-1*2,02-1*0,66+(1+0,66+0,66)*0,22</t>
  </si>
  <si>
    <t>"viz výkres č. D1.1-02.2, Nový stav, 2.NP-4.NP, součást N02, 4.NP, odměřeno na výkresu":7,6*2-1*2,02-1*0,66+(1+0,66+0,66)*0,22</t>
  </si>
  <si>
    <t>612403386R00</t>
  </si>
  <si>
    <t>Hrubá výplň rýh ve stěnách do 10x10cm maltou z SMS</t>
  </si>
  <si>
    <t>"viz výkres č. D1.1-02.2, Nový stav, 1.NP, viz Poznámka, odměřeno na výkresu":1,3</t>
  </si>
  <si>
    <t>"viz výkres č. D1.1-02.2, Nový stav, 2.NP-4.NP, viz Poznámka, 2.NP, odměřeno na výkresu":1,3</t>
  </si>
  <si>
    <t>"viz výkres č. D1.1-02.2, Nový stav, 2.NP-4.NP, viz Poznámka, 3.NP, odměřeno na výkresu":1,3</t>
  </si>
  <si>
    <t>"viz výkres č. D1.1-02.2, Nový stav, 2.NP-4.NP, viz Poznámka, 4.NP, odměřeno na výkresu":1,3</t>
  </si>
  <si>
    <t>"viz výkres č. D.1.4.2, Půdorys 1.NP, DN 20, odměřeno na výkresu":4/1,5</t>
  </si>
  <si>
    <t>"viz výkres č. D.1.4.3, Půdorys 2.NP, DN 20, odměřeno na výkresu":7/1,5</t>
  </si>
  <si>
    <t>"viz výkres č. D.1.4.4, Půdorys 3.NP, DN 20, odměřeno na výkresu":7/1,5</t>
  </si>
  <si>
    <t>"viz výkres č. D.1.4.5, Půdorys 4.NP, DN 20, odměřeno na výkresu":7/1,5</t>
  </si>
  <si>
    <t>612421626R00</t>
  </si>
  <si>
    <t>Omítka vnitřní zdiva, MVC, hladká</t>
  </si>
  <si>
    <t>"viz výkres č. D1.1-02.2, Nový stav, 1.PP, součást N36 a N37, částečně odměřeno na výkresu":(4+5,8)*2,24-1*0,9+(1+0,9+0,9)*0,22-0,7*2,02*2</t>
  </si>
  <si>
    <t>"viz výkres č. D1.1-02.2, Nový stav, 1.NP, součást N21 a N22, částečně odměřeno na výkresu":(5+5,4+2,65)*2,24+(1+0,9+0,9)*0,22-0,7*2,02*2</t>
  </si>
  <si>
    <t>632411105R00</t>
  </si>
  <si>
    <t>Samonivelační stěrka, ruč.zpracování tl.5 mm</t>
  </si>
  <si>
    <t>"viz výkres č. D1.1-02.2, Nový stav, 1.PP, N35, odměřeno na výkresu":2,39</t>
  </si>
  <si>
    <t>"viz výkres č. D1.1-02.2, Nový stav, 1.NP, N20":3,95</t>
  </si>
  <si>
    <t>632411107R00</t>
  </si>
  <si>
    <t>Samonivelační stěrka, ruč.zpracování tl.7 mm</t>
  </si>
  <si>
    <t>"viz výkres č. D1.1-02.2, Nový stav, 2.NP-4.NP, součást N01, 2.NP":3,61</t>
  </si>
  <si>
    <t>"viz výkres č. D1.1-02.2, Nový stav, 2.NP-4.NP, součást N01, 3.NP":3,61</t>
  </si>
  <si>
    <t>"viz výkres č. D1.1-02.2, Nový stav, 2.NP-4.NP, součást N01, 4.NP":3,61</t>
  </si>
  <si>
    <t>632411904R00</t>
  </si>
  <si>
    <t>Penetrace savých podkladů 0,25 l/m2</t>
  </si>
  <si>
    <t>"viz výkres č. D1.1-02.2, Nový stav, 1.PP, součást N35":2,39</t>
  </si>
  <si>
    <t>"viz výkres č. D1.1-02.2, Nový stav, 1.NP, součást N20":3,95</t>
  </si>
  <si>
    <t>632451023R00</t>
  </si>
  <si>
    <t>Vyrovnávací potěr MC 15, v pásu, tl. 40 mm</t>
  </si>
  <si>
    <t>"viz výkres č. D1.1-02.2, Nový stav, 1.NP, viz Poznámka, odměřeno na výkresu":0,6*0,05</t>
  </si>
  <si>
    <t>"viz výkres č. D1.1-02.2, Nový stav, 2.NP-4.NP, součást N06, 2.NP, odměřeno na výkresu":0,9*0,05</t>
  </si>
  <si>
    <t>"viz výkres č. D1.1-02.2, Nový stav, 2.NP-4.NP, součást N06, 3.NP, odměřeno na výkresu":0,9*0,05</t>
  </si>
  <si>
    <t>"viz výkres č. D1.1-02.2, Nový stav, 2.NP-4.NP, součást N06, 4.NP, odměřeno na výkresu":0,9*0,05</t>
  </si>
  <si>
    <t>941955002R00</t>
  </si>
  <si>
    <t>Lešení lehké pomocné, výška podlahy do 1,9 m</t>
  </si>
  <si>
    <t>"viz výkres č. D1.1-02.2, Nový stav, 1.PP, součást N36 a N37, viz plocha místností":2,39</t>
  </si>
  <si>
    <t>"viz výkres č. D1.1-02.2, Nový stav, 1.NP, součást N21 a N22, viz plocha místností":3,95</t>
  </si>
  <si>
    <t>"viz výkres č. D1.1-02.2, Nový stav, 2.NP-4.NP, součást N02 a N03, 2.NP, viz plocha místností":3,61</t>
  </si>
  <si>
    <t>"viz výkres č. D1.1-02.2, Nový stav, 2.NP-4.NP, součást N02 a N03, 3.NP, viz plocha místností":3,61</t>
  </si>
  <si>
    <t>"viz výkres č. D1.1-02.2, Nový stav, 2.NP-4.NP, součást N02 a N03, 4.NP, viz plocha místností":3,61</t>
  </si>
  <si>
    <t>2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</si>
  <si>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</si>
  <si>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</si>
  <si>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</si>
  <si>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</si>
  <si>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962031142R00</t>
  </si>
  <si>
    <t>Bourání příček z tvárnic pórobetonových tl. 75 mm</t>
  </si>
  <si>
    <t>"viz výkres č. D1.1-02.1, Bourací práce, 2.NP-4.NP, ozn. B03, 2.NP, částečně odměřeno na výkresu":2,2*1,4</t>
  </si>
  <si>
    <t>"viz výkres č. D1.1-02.1, Bourací práce, 2.NP-4.NP, ozn. B03, 3.NP, částečně odměřeno na výkresu":2,2*1,4</t>
  </si>
  <si>
    <t>"viz výkres č. D1.1-02.1, Bourací práce, 2.NP-4.NP, ozn. B03, 4.NP, částečně odměřeno na výkresu":2,2*1,4</t>
  </si>
  <si>
    <t>962031122R00</t>
  </si>
  <si>
    <t>Bourání příček z cihel pálených dutin. tl. 65 mm</t>
  </si>
  <si>
    <t>"viz výkres č. D1.1-02.1, Bourací práce, 1.PP, ozn. B35, částečně odměřeno na výkresu":0,4*3,1</t>
  </si>
  <si>
    <t>"viz výkres č. D1.1-02.1, Bourací práce, 1.NP, ozn. B22, částečně odměřeno na výkresu":0,45*3,45</t>
  </si>
  <si>
    <t>"viz výkres č. D1.1-02.1, Bourací práce, 2.NP-4.NP, ozn. B04, 2.NP, částečně odměřeno na výkresu":0,55*2,7</t>
  </si>
  <si>
    <t>"viz výkres č. D1.1-02.1, Bourací práce, 2.NP-4.NP, ozn. B04, 3.NP, částečně odměřeno na výkresu":0,55*2,7</t>
  </si>
  <si>
    <t>"viz výkres č. D1.1-02.1, Bourací práce, 2.NP-4.NP, ozn. B04, 4.NP, částečně odměřeno na výkresu":0,55*2,7</t>
  </si>
  <si>
    <t>965042121RT2</t>
  </si>
  <si>
    <t>Bourání mazanin betonových tl. 10 cm, pl. 1 m2, ručně tl. mazaniny 8 - 10 cm</t>
  </si>
  <si>
    <t>"viz výkres č. D1.1-02.1, Bourací práce, 1.NP, viz Poznámka, odměřeno na výkresu":0,4*0,15*0,1</t>
  </si>
  <si>
    <t>"viz výkres č. D1.1-02.1, Bourací práce, 2.NP-4.NP, 2.NP, viz Poznámka, odměřeno na výkresu":0,3*0,15*0,1</t>
  </si>
  <si>
    <t>"viz výkres č. D1.1-02.1, Bourací práce, 2.NP-4.NP, 3.NP, viz Poznámka, odměřeno na výkresu":0,3*0,15*0,1</t>
  </si>
  <si>
    <t>"viz výkres č. D1.1-02.1, Bourací práce, 2.NP-4.NP, 4.NP, viz Poznámka, odměřeno na výkresu":0,3*0,15*0,1</t>
  </si>
  <si>
    <t>965048150R00</t>
  </si>
  <si>
    <t>Dočištění povrchu po vybourání dlažeb, tmel do 50%</t>
  </si>
  <si>
    <t>"viz výkres č. D1.1-02.1, Bourací práce, 1.PP, ozn. B33":2,39</t>
  </si>
  <si>
    <t>"viz výkres č. D1.1-02.1, Bourací práce, 1.NP, ozn. B20":3,95</t>
  </si>
  <si>
    <t>"viz výkres č. D1.1-02.1, Bourací práce, 2.NP-4.NP, ozn. B01, 2.NP:3,72</t>
  </si>
  <si>
    <t>"viz výkres č. D1.1-02.1, Bourací práce, 2.NP-4.NP, ozn. B01, 3.NP:3,72</t>
  </si>
  <si>
    <t>"viz výkres č. D1.1-02.1, Bourací práce, 2.NP-4.NP, ozn. B01, 4.NP:3,72</t>
  </si>
  <si>
    <t>965100032RA0</t>
  </si>
  <si>
    <t>Bourání dlažeb keramických</t>
  </si>
  <si>
    <t>"viz výkres č. D1.1-02.1, Bourací práce, 2.NP-4.NP, ozn. B01, 2.NP":3,72</t>
  </si>
  <si>
    <t>"viz výkres č. D1.1-02.1, Bourací práce, 2.NP-4.NP, ozn. B01, 3.NP":3,72</t>
  </si>
  <si>
    <t>"viz výkres č. D1.1-02.1, Bourací práce, 2.NP-4.NP, ozn. B01, 4.NP":3,72</t>
  </si>
  <si>
    <t>968061125R00</t>
  </si>
  <si>
    <t>Vyvěšení dřevěných a plastových dveřních křídel pl. do 2 m2</t>
  </si>
  <si>
    <t>kus</t>
  </si>
  <si>
    <t>Vyvěšení nebo zavěšení dřevěných křídel oken, dveří a vrat, s uložením a opětovným zavěšením po provedení stavebních změn.</t>
  </si>
  <si>
    <t>"viz výkres č. D1.1-02.1, Bourací práce, 1.PP, ozn. B37":1</t>
  </si>
  <si>
    <t>"viz výkres č. D1.1-02.1, Bourací práce, 1.NP, ozn. B24":1</t>
  </si>
  <si>
    <t>"viz výkres č. D1.1-02.1, Bourací práce, 2.NP-4.NP, ozn. B19, 2.NP":1</t>
  </si>
  <si>
    <t>"viz výkres č. D1.1-02.1, Bourací práce, 2.NP-4.NP, ozn. B19, 3.NP":1</t>
  </si>
  <si>
    <t>"viz výkres č. D1.1-02.1, Bourací práce, 2.NP-4.NP, ozn. B19, 4.NP":1</t>
  </si>
  <si>
    <t>969021111R00</t>
  </si>
  <si>
    <t>Vybourání kanalizačního potrubí DN do 100 mm</t>
  </si>
  <si>
    <t>"viz výkres č. D1.1-02.1, Bourací práce, 1.PP, připojení umyvadla, odměřeno na výkresu":5,4</t>
  </si>
  <si>
    <t>"viz výkres č. D1.1-02.1, Bourací práce, 1.NP, připojení umyvadla a vpusti, odměřeno na výkresu":1,8+0,6</t>
  </si>
  <si>
    <t>"viz výkres č. D1.1-02.1, Bourací práce, 2.NP-4.NP, připojení umyvadla a vpusti, 2.NP, odměřeno na výkresu":1,3+0,3</t>
  </si>
  <si>
    <t>"viz výkres č. D1.1-02.1, Bourací práce, 2.NP-4.NP, připojení umyvadla a vpusti, 3.NP, odměřeno na výkresu":1,3+0,3</t>
  </si>
  <si>
    <t>"viz výkres č. D1.1-02.1, Bourací práce, 2.NP-4.NP, přípojení umyvadla a vpusti, 4.NP, odměřeno na výkresu":1,3+0,3</t>
  </si>
  <si>
    <t>970241100R00</t>
  </si>
  <si>
    <t>Řezání prostého betonu hl. řezu 100 mm</t>
  </si>
  <si>
    <t>"viz výkres č. D1.1-02.1, Bourací práce, 1.NP, viz Poznámka, odměřeno na výkresu":0,4+0,4</t>
  </si>
  <si>
    <t>"viz výkres č. D1.1-02.1, Bourací práce, 2.NP-4.NP, 2.NP, viz Poznámka, odměřeno na výkresu":0,3+0,3</t>
  </si>
  <si>
    <t>"viz výkres č. D1.1-02.1, Bourací práce, 2.NP-4.NP, 3.NP, viz Poznámka, odměřeno na výkresu":0,3+0,3</t>
  </si>
  <si>
    <t>"viz výkres č. D1.1-02.1, Bourací práce, 2.NP-4.NP, 4.NP, viz Poznámka, odměřeno na výkresu":0,3+0,3</t>
  </si>
  <si>
    <t>976072221R00</t>
  </si>
  <si>
    <t>Vybourání kovových dvířek pl. do 0,3 m2 ze zdi cih</t>
  </si>
  <si>
    <t>"viz výkres č. D1.1-02.1, Bourací práce, 1.PP, ozn. B36":1</t>
  </si>
  <si>
    <t>"viz výkres č. D1.1-02.1, Bourací práce, 1.NP, ozn. B23":1</t>
  </si>
  <si>
    <t>"viz výkres č. D1.1-02.1, Bourací práce, 2.NP-4.NP, ozn. B05, 2.NP:1</t>
  </si>
  <si>
    <t>"viz výkres č. D1.1-02.1, Bourací práce, 2.NP-4.NP, ozn. B05, 3.NP:1</t>
  </si>
  <si>
    <t>"viz výkres č. D1.1-02.1, Bourací práce, 2.NP-4.NP, ozn. B05, 4.NP:1</t>
  </si>
  <si>
    <t>978500010RA0</t>
  </si>
  <si>
    <t>Odsekání vnitřních obkladů</t>
  </si>
  <si>
    <t>"viz výkres č. D1.1-02.1, Bourací práce, 1.PP, ozn. B34, částečně odměřeno na výkresu":(3,3+4,65)*2+(1+0,9+0,9)*0,22</t>
  </si>
  <si>
    <t>"viz výkres č. D1.1-02.1, Bourací práce, 1.NP, ozn. B21, částečně odměřeno na výkresu":(5,4+6,4+2,59)*2,24-0,7*2,02*2-0,6*2,02-1*1+(1+0,9+0,9)*0,22</t>
  </si>
  <si>
    <t>"viz výkres č. D1.1-02.1, Bourací práce, 2.NP-4.NP, ozn. B02, 2.NP, částečně odměřeno na výkresu":7,7*2,24-1*2,02-1*0,9+(1+0,9+0,9)*0,22</t>
  </si>
  <si>
    <t>"viz výkres č. D1.1-02.1, Bourací práce, 2.NP-4.NP, ozn. B02, 3.NP, částečně odměřeno na výkresu":7,7*2,24-1*2,02-1*0,9+(1+0,9+0,9)*0,22</t>
  </si>
  <si>
    <t>"viz výkres č. D1.1-02.1, Bourací práce, 2.NP-4.NP, ozn. B02, 4.NP, částečně odměřeno na výkresu":7,7*2,24-1*2,02-1*0,9+(1+0,9+0,9)*0,22</t>
  </si>
  <si>
    <t>979011211R00</t>
  </si>
  <si>
    <t>Svislá doprava suti a vybour. hmot za 2.NP nošením</t>
  </si>
  <si>
    <t>t</t>
  </si>
  <si>
    <t>"součet z rozpočtového programu":8,8384</t>
  </si>
  <si>
    <t>979011219R00</t>
  </si>
  <si>
    <t>Přípl.k svislé dopr.suti za každé další NP nošením</t>
  </si>
  <si>
    <t>"součet z rozpočtového programu":8,8384*1,2</t>
  </si>
  <si>
    <t>979011221R00</t>
  </si>
  <si>
    <t>Svislá doprava suti a vybour. hmot za 1.PP nošením</t>
  </si>
  <si>
    <t>"součet z rozpočtového programu":8,8384/4</t>
  </si>
  <si>
    <t>979081111R00</t>
  </si>
  <si>
    <t>Odvoz suti a vybour. hmot na skládku do 1 km</t>
  </si>
  <si>
    <t>979081121R00</t>
  </si>
  <si>
    <t>Příplatek k odvozu za každý další 1 km</t>
  </si>
  <si>
    <t>"součet z rozpočtového programu":8,8384*2</t>
  </si>
  <si>
    <t>979990111R00</t>
  </si>
  <si>
    <t>Poplatek za uložení suti - stavební keramika, skupina odpadu 170103</t>
  </si>
  <si>
    <t>"součet z rozpočtového programu":2,7295</t>
  </si>
  <si>
    <t>979990101R00</t>
  </si>
  <si>
    <t>Poplatek za uložení směsi betonu a cihel skupina 170101 a 170102</t>
  </si>
  <si>
    <t>"součet z rozpočtového programu":6,1089</t>
  </si>
  <si>
    <t>999281108R00</t>
  </si>
  <si>
    <t>Přesun hmot pro opravy a údržbu do výšky 12 m</t>
  </si>
  <si>
    <t>"součet z rozpočtového programu":5,3536</t>
  </si>
  <si>
    <t>711212002RT3</t>
  </si>
  <si>
    <t>Stěrka hydroizolační, vč. dodávky HI hmoty, tl. 2 mm</t>
  </si>
  <si>
    <t>"viz výkres č. D1.1-02.2, Nový stav, 1.PP, N35, odměřeno na výkresu":2,39+4,2*2+(3,3+0,65+0,1)*0,15+1*1,3</t>
  </si>
  <si>
    <t>"viz výkres č. D1.1-02.2, Nový stav, 1.NP, N20, odměřeno na výkresu":3,95+3,6*2+(1,3+4,6)*0,15+1,9*1,3</t>
  </si>
  <si>
    <t>711212601RT2</t>
  </si>
  <si>
    <t>Utěsnění detailů při stěrkových hydroizolacích, těsnicí pás do spoje podlaha - stěna, stěna - stěna, šířka 100 mm</t>
  </si>
  <si>
    <t>"viz výkres č. D1.1-02.2, Nový stav, 1.PP, N35, odměřeno na výkresu":3,3+5,8+2*3</t>
  </si>
  <si>
    <t>"viz výkres č. D1.1-02.2, Nový stav, 1.NP, N20, odměřeno na výkresu":5+4,8+2*4</t>
  </si>
  <si>
    <t>998711102R00</t>
  </si>
  <si>
    <t>Přesun hmot pro izolace proti vodě, výšky do 12 m</t>
  </si>
  <si>
    <t>"součet z rozpočtového programu":0,1020</t>
  </si>
  <si>
    <t>713582113RT2</t>
  </si>
  <si>
    <t>Revizní dvířka do masivních stěn, 300 x 300 mm, typ SP, požární odolnost EI 30</t>
  </si>
  <si>
    <t>ozn. RD1</t>
  </si>
  <si>
    <t>"viz výkres č. D1.1-02.2, Nový stav, 1.PP, N38":1</t>
  </si>
  <si>
    <t>"viz výkres č. D1.1-02.2, Nový stav, 1.NP, N23":1</t>
  </si>
  <si>
    <t>"viz výkres č. D1.1-02.2, Nový stav, 2.NP-4.NP, N05, 2.NP":1</t>
  </si>
  <si>
    <t>"viz výkres č. D1.1-02.2, Nový stav, 2.NP-4.NP, N05, 3.NP":1</t>
  </si>
  <si>
    <t>"viz výkres č. D1.1-02.2, Nový stav, 2.NP-4.NP, N05, 4.NP":1</t>
  </si>
  <si>
    <t>998713102R00</t>
  </si>
  <si>
    <t>Přesun hmot pro izolace tepelné, výšky do 12 m</t>
  </si>
  <si>
    <t>"součet z rozpočtového programu":0,0243</t>
  </si>
  <si>
    <t>721171803R00</t>
  </si>
  <si>
    <t>Demontáž potrubí z PVC do D 75 mm</t>
  </si>
  <si>
    <t>"viz výkres č. D1.1-02.1, Bourací práce, 1.NP, viz Poznámka, odměřeno na výkresu":0,7</t>
  </si>
  <si>
    <t>"viz výkres č. D1.1-02.1, Bourací práce, 2.NP-4.NP, viz Poznámka, 2.NP, odměřeno na výkresu":0,5</t>
  </si>
  <si>
    <t>"viz výkres č. D1.1-02.1, Bourací práce, 2.NP-4.NP, viz Poznámka, 3.NP, odměřeno na výkresu":0,5</t>
  </si>
  <si>
    <t>"viz výkres č. D1.1-02.1, Bourací práce, 2.NP-4.NP, viz Poznámka, 4.NP, odměřeno na výkresu":0,5</t>
  </si>
  <si>
    <t>721171808R00</t>
  </si>
  <si>
    <t>Demontáž potrubí z PVC do D 114 mm</t>
  </si>
  <si>
    <t>"viz výkres č. D1.1-02.1, Bourací práce, 1.PP, viz Poznámka, odměřeno na výkresu":3,25</t>
  </si>
  <si>
    <t>"viz výkres č. D1.1-02.1, Bourací práce, 1.NP, viz Poznámka, odměřeno na výkresu":0,8+3,75</t>
  </si>
  <si>
    <t>"viz výkres č. D1.1-02.1, Bourací práce, 2.NP-4.NP, viz Poznámka, 2.NP, odměřeno na výkresu":2,5+3</t>
  </si>
  <si>
    <t>"viz výkres č. D1.1-02.1, Bourací práce, 2.NP-4.NP, viz Poznámka, 3.NP, odměřeno na výkresu":2,5+3</t>
  </si>
  <si>
    <t>"viz výkres č. D1.1-02.1, Bourací práce, 2.NP-4.NP, viz Poznámka, 4.NP, odměřeno na výkresu":2,5+3</t>
  </si>
  <si>
    <t>721176103R00</t>
  </si>
  <si>
    <t>Potrubí HT připojovací, D 50 x 1,8 mm</t>
  </si>
  <si>
    <t>Položka obsahuje všechny komponenty, které nejsou samostatně rozpočtovány jako jsou: kolena, spojky, redukce, přesuvky, odbočky, třmeny pro uchycení v prostoru, kotevní materiál atd.</t>
  </si>
  <si>
    <t>"viz výkres č. D1.1-02.2, Nový stav, 1.PP, viz Poznámka, odměřeno na výkresu":4,5</t>
  </si>
  <si>
    <t>"viz výkres č. D1.1-02.2, Nový stav, 1.NP, viz Poznámka, odměřeno na výkresu":0,7+1,3+0,3</t>
  </si>
  <si>
    <t>"viz výkres č. D1.1-02.2, Nový stav, 2.NP-4.NP, viz Poznámka, 2.NP, odměřeno na výkresu":1,3+0,6+0,3</t>
  </si>
  <si>
    <t>"viz výkres č. D1.1-02.2, Nový stav, 2.NP-4.NP, viz Poznámka, 3.NP, odměřeno na výkresu":1,3+0,6+0,3</t>
  </si>
  <si>
    <t>"viz výkres č. D1.1-02.2, Nový stav, 2.NP-4.NP, viz Poznámka, 4.NP, odměřeno na výkresu":1,3+0,6+0,3</t>
  </si>
  <si>
    <t>721176105R00</t>
  </si>
  <si>
    <t>Potrubí HT připojovací, D 110 x 2,7 mm</t>
  </si>
  <si>
    <t>"viz výkres č. D1.1-02.2, Nový stav, 1.PP, viz Poznámka, odměřeno na výkresu":1,2</t>
  </si>
  <si>
    <t>"viz výkres č. D1.1-02.2, Nový stav, 1.NP, viz Poznámka, odměřeno na výkresu":0,8</t>
  </si>
  <si>
    <t>"viz výkres č. D1.1-02.2, Nový stav, 2.NP-4.NP, viz Poznámka, 2.NP, odměřeno na výkresu":2,5</t>
  </si>
  <si>
    <t>"viz výkres č. D1.1-02.2, Nový stav, 2.NP-4.NP, viz Poznámka, 3.NP, odměřeno na výkresu":2,5</t>
  </si>
  <si>
    <t>"viz výkres č. D1.1-02.2, Nový stav, 2.NP-4.NP, viz Poznámka, 4.NP, odměřeno na výkresu":2,5</t>
  </si>
  <si>
    <t>721176115R00</t>
  </si>
  <si>
    <t>Potrubí HT odpadní svislé, D 110 x 2,7 mm</t>
  </si>
  <si>
    <t>"viz výkres č. D1.1-02.2, Nový stav, 1.PP, viz Poznámka, odměřeno na výkresu":3,4</t>
  </si>
  <si>
    <t>"viz výkres č. D1.1-02.2, Nový stav, 1.NP, viz Poznámka, odměřeno na výkresu":3,75</t>
  </si>
  <si>
    <t>"viz výkres č. D1.1-02.2, Nový stav, 2.NP-4.NP, viz Poznámka, 2.NP, odměřeno na výkresu":3</t>
  </si>
  <si>
    <t>"viz výkres č. D1.1-02.2, Nový stav, 2.NP-4.NP, viz Poznámka, 3.NP, odměřeno na výkresu":3</t>
  </si>
  <si>
    <t>"viz výkres č. D1.1-02.2, Nový stav, 2.NP-4.NP, viz Poznámka, 4.NP, odměřeno na výkresu":3</t>
  </si>
  <si>
    <t>28615443.AR</t>
  </si>
  <si>
    <t>Kus čisticí HTRE D 110 mm PP</t>
  </si>
  <si>
    <t>POL3_0</t>
  </si>
  <si>
    <t>"viz výkres č. D1.1-02.2, Nový stav, 1.PP, viz Poznámka, odměřeno na výkresu":1</t>
  </si>
  <si>
    <t>"viz výkres č. D1.1-02.2, Nový stav, 1.NP, viz Poznámka, odměřeno na výkresu":1</t>
  </si>
  <si>
    <t>"viz výkres č. D1.1-02.2, Nový stav, 2.NP-4.NP, 2.NP, součást stoupacího potrubí":1</t>
  </si>
  <si>
    <t>"viz výkres č. D1.1-02.2, Nový stav, 2.NP-4.NP, 3.NP, součást stoupacího potrubí":1</t>
  </si>
  <si>
    <t>"viz výkres č. D1.1-02.2, Nový stav, 2.NP-4.NP, 4.NP, součást stoupacího potrubí":1</t>
  </si>
  <si>
    <t>721194105R00</t>
  </si>
  <si>
    <t>Vyvedení odpadních výpustek, D 50 x 1,8 mm</t>
  </si>
  <si>
    <t>"viz výkres č. D1.1-02.2, Nový stav, 1.PP, součást připojovacího potrubí":1</t>
  </si>
  <si>
    <t>"viz výkres č. D1.1-02.2, Nový stav, 1.NP, součást připojovacího potrubí":1</t>
  </si>
  <si>
    <t>"viz výkres č. D1.1-02.2, Nový stav, 2.NP-4.NP, 2.NP, součást připojovacího potrubí":1</t>
  </si>
  <si>
    <t>"viz výkres č. D1.1-02.2, Nový stav, 2.NP-4.NP, 3.NP, součást připojovacího potrubí":1</t>
  </si>
  <si>
    <t>"viz výkres č. D1.1-02.2, Nový stav, 2.NP-4.NP, 4.NP, součást připojovacího potrubí":1</t>
  </si>
  <si>
    <t>721194109R00</t>
  </si>
  <si>
    <t>Vyvedení odpadních výpustek, D 110 x 2,3 mm</t>
  </si>
  <si>
    <t>721210812R00</t>
  </si>
  <si>
    <t>Demontáž podlahové vpusti, DN 70 mm</t>
  </si>
  <si>
    <t>"viz výkres č. D1.1-02.1, Bourací práce, 1.NP, ozn. B31":1</t>
  </si>
  <si>
    <t>"viz výkres č. D1.1-02.1, Bourací práce, 2.NP-4.NP, ozn. B16, 2.NP":1</t>
  </si>
  <si>
    <t>"viz výkres č. D1.1-02.1, Bourací práce, 2.NP-4.NP, ozn. B16, 3.NP":1</t>
  </si>
  <si>
    <t>"viz výkres č. D1.1-02.1, Bourací práce, 2.NP-4.NP, ozn. B16, 4.NP":1</t>
  </si>
  <si>
    <t>721223423RT1</t>
  </si>
  <si>
    <t>Vpusť podlahová se zápachovou uzávěrkou, mřížka nerez</t>
  </si>
  <si>
    <t>ozn.VP2</t>
  </si>
  <si>
    <t>"viz výkres č. D1.1-02.2, Nový stav, 1.NP, N31":1</t>
  </si>
  <si>
    <t>721223423RT2</t>
  </si>
  <si>
    <t>Vpusť podlahová se zápachovou uzávěrkou, včetně těsnící příruby</t>
  </si>
  <si>
    <t>ozn. VP1</t>
  </si>
  <si>
    <t>"viz výkres č. D1.1-02.2, Nový stav, 2.NP-4.NP, N16, 2.NP":1</t>
  </si>
  <si>
    <t>"viz výkres č. D1.1-02.2, Nový stav, 2.NP-4.NP, N16, 3.NP":1</t>
  </si>
  <si>
    <t>"viz výkres č. D1.1-02.2, Nový stav, 2.NP-4.NP, N16, 4.NP":1</t>
  </si>
  <si>
    <t>721290822R00</t>
  </si>
  <si>
    <t>Přesun vybouraných hmot, vnitřní kanalizace, v objektech výšky přes 6 - 12 m</t>
  </si>
  <si>
    <t>"součet z rozpočtového programu":0,0567</t>
  </si>
  <si>
    <t>998721102R00</t>
  </si>
  <si>
    <t>Přesun hmot pro vnitřní kanalizaci, výšky do 12 m</t>
  </si>
  <si>
    <t>"součet z rozpočtového programu":0,04677</t>
  </si>
  <si>
    <t>Demontáž madla, dvojité sklopné</t>
  </si>
  <si>
    <t>"viz výkres č. D1.1-02.1, Bourací práce, 2.NP-4.NP, ozn. B10, 2.NP":1</t>
  </si>
  <si>
    <t>"viz výkres č. D1.1-02.1, Bourací práce, 2.NP-4.NP, ozn. B10, 3.NP":1</t>
  </si>
  <si>
    <t>"viz výkres č. D1.1-02.1, Bourací práce, 2.NP-4.NP, ozn. B10, 4.NP":1</t>
  </si>
  <si>
    <t>4</t>
  </si>
  <si>
    <t>Demontáž madla, rovné</t>
  </si>
  <si>
    <t>"viz výkres č. D1.1-02.1, Bourací práce, 2.NP-4.NP, ozn. B10, 2.NP":1+1+1</t>
  </si>
  <si>
    <t>"viz výkres č. D1.1-02.1, Bourací práce, 2.NP-4.NP, ozn. B10, 3.NP":1+1+1</t>
  </si>
  <si>
    <t>"viz výkres č. D1.1-02.1, Bourací práce, 2.NP-4.NP, ozn. B10, 4.NP":1+1+1</t>
  </si>
  <si>
    <t>5</t>
  </si>
  <si>
    <t>Demontáž sklopného sprchového sedátka</t>
  </si>
  <si>
    <t>"viz výkres č. D1.1-02.1, Bourací práce, 2.NP-4.NP, ozn. B11, 2.NP":1</t>
  </si>
  <si>
    <t>"viz výkres č. D1.1-02.1, Bourací práce, 2.NP-4.NP, ozn. B11, 3.NP":1</t>
  </si>
  <si>
    <t>"viz výkres č. D1.1-02.1, Bourací práce, 2.NP-4.NP, ozn. B11, 4.NP":1</t>
  </si>
  <si>
    <t>6</t>
  </si>
  <si>
    <t>Demontáž držáku na toaletní papír</t>
  </si>
  <si>
    <t>"viz výkres č. D1.1-02.1, Bourací práce, 1.PP, ozn. B44":1</t>
  </si>
  <si>
    <t>7</t>
  </si>
  <si>
    <t>Montáž sedátka na šrouby do zdiva</t>
  </si>
  <si>
    <t>"viz výkres č. D1.1-02.2, Nový stav, 2.NP-4.NP, N11, 2.NP":1</t>
  </si>
  <si>
    <t>"viz výkres č. D1.1-02.2, Nový stav, 2.NP-4.NP, N11, 3.NP":1</t>
  </si>
  <si>
    <t>"viz výkres č. D1.1-02.2, Nový stav, 2.NP-4.NP, N11, 4.NP":1</t>
  </si>
  <si>
    <t>8</t>
  </si>
  <si>
    <t>Sedátko sklápěcí s opěrou do sprch. koutu, včetně kotevního materiálu</t>
  </si>
  <si>
    <t>ozn. Sed1</t>
  </si>
  <si>
    <t>725100001RA0</t>
  </si>
  <si>
    <t>Umyvadlo, baterie, zápachová uzávěrka</t>
  </si>
  <si>
    <t>"viz výkres č. D1.1-02.2, Nový stav, 1.PP, N42, ozn. U2":1</t>
  </si>
  <si>
    <t>"viz výkres č. D1.1-02.2, Nový stav, 1.NP, N27, ozn. U2":1</t>
  </si>
  <si>
    <t>"viz výkres č. D1.1-02.2, Nový stav, 2.NP-4.NP, N14, 2.NP, ozn. U1":1</t>
  </si>
  <si>
    <t>9</t>
  </si>
  <si>
    <t>Umyvadlo, baterie, zápachová uzávěrka, umyvadlo stávající</t>
  </si>
  <si>
    <t>ozn. U1</t>
  </si>
  <si>
    <t>"viz výkres č. D1.1-02.2, Nový stav, 2.NP-4.NP, N14, 3.NP":1</t>
  </si>
  <si>
    <t>"viz výkres č. D1.1-02.2, Nový stav, 2.NP-4.NP, N14, 4.NP":1</t>
  </si>
  <si>
    <t>725100006RA0</t>
  </si>
  <si>
    <t>Klozet kombi, vč. připojovací manžety a napouštěcí hadice</t>
  </si>
  <si>
    <t>ozn. WC2</t>
  </si>
  <si>
    <t>"viz výkres č. D1.1-02.2, Nový stav, 1.PP, N41":1</t>
  </si>
  <si>
    <t>"viz výkres č. D1.1-02.2, Nový stav, 1.NP, N27":1</t>
  </si>
  <si>
    <t>725100023RA0</t>
  </si>
  <si>
    <t>Klozet se zazděnou nádržkou</t>
  </si>
  <si>
    <t>ozn. WC1</t>
  </si>
  <si>
    <t>"viz výkres č. D1.1-02.2, Nový stav, 2.NP-4.NP, N13, 2.NP":1</t>
  </si>
  <si>
    <t>10</t>
  </si>
  <si>
    <t>Klozet se zazděnou nádržkou, závěsná WC mísa stávající</t>
  </si>
  <si>
    <t>"viz výkres č. D1.1-02.2, Nový stav, 2.NP-4.NP, N13, 3.NP":1</t>
  </si>
  <si>
    <t>"viz výkres č. D1.1-02.2, Nový stav, 2.NP-4.NP, N13, 4.NP":1</t>
  </si>
  <si>
    <t>5516740682R</t>
  </si>
  <si>
    <t>Sedátko s poklopem</t>
  </si>
  <si>
    <t>součást prvku s ozn. WC1 a WC2</t>
  </si>
  <si>
    <t>"viz výkres č. D1.1-02.2, Nový stav, 1.PP, součást N41":1</t>
  </si>
  <si>
    <t>"viz výkres č. D1.1-02.2, Nový stav, 1.NP, součást N27":1</t>
  </si>
  <si>
    <t>"viz výkres č. D1.1-02.2, Nový stav, 2.NP-4.NP, součást N13, 2.NP":1</t>
  </si>
  <si>
    <t>"viz výkres č. D1.1-02.2, Nový stav, 2.NP-4.NP, součást N13, 3.NP":1</t>
  </si>
  <si>
    <t>"viz výkres č. D1.1-02.2, Nový stav, 2.NP-4.NP, součást N13, 4.NP":1</t>
  </si>
  <si>
    <t>28696756R</t>
  </si>
  <si>
    <t>Tlačítko ovládací plastové bílá, pro 2 množství splachování</t>
  </si>
  <si>
    <t>součást prvku WC1</t>
  </si>
  <si>
    <t>725110814R00</t>
  </si>
  <si>
    <t>Demontáž klozetů kombinovaných</t>
  </si>
  <si>
    <t>"viz výkres č. D1.1-02.1, Bourací práce, 1.PP, ozn. B39":1</t>
  </si>
  <si>
    <t>"viz výkres č. D1.1-02.1, Bourací práce, 1.NP, ozn. B27":1</t>
  </si>
  <si>
    <t>725290010RA0</t>
  </si>
  <si>
    <t>Demontáž klozetu včetně modulu splachovací nádrže, WC tlačítka</t>
  </si>
  <si>
    <t>Klozet je určen ke zpětné montáži.</t>
  </si>
  <si>
    <t>"viz výkres č. D1.1-02.1, Bourací práce, 2.NP-4.NP, ozn. B13, 2.NP":1</t>
  </si>
  <si>
    <t>"viz výkres č. D1.1-02.1, Bourací práce, 2.NP-4.NP, ozn. B13, 3.NP":1</t>
  </si>
  <si>
    <t>"viz výkres č. D1.1-02.1, Bourací práce, 2.NP-4.NP, ozn. B13, 4.NP":1</t>
  </si>
  <si>
    <t>725290020RA0</t>
  </si>
  <si>
    <t>Demontáž umyvadla včetně baterie, konzol, sifonu</t>
  </si>
  <si>
    <t>Umyvadlo je určen ke zpětné montáži.</t>
  </si>
  <si>
    <t>"viz výkres č. D1.1-02.1, Bourací práce, 1.PP, ozn. B40, B41":1</t>
  </si>
  <si>
    <t>"viz výkres č. D1.1-02.1, Bourací práce, 1.NP, ozn. B28, B29":1</t>
  </si>
  <si>
    <t>"viz výkres č. D1.1-02.1, Bourací práce, 2.NP-4.NP, ozn. B14, 2.NP":1</t>
  </si>
  <si>
    <t>"viz výkres č. D1.1-02.1, Bourací práce, 2.NP-4.NP, ozn. B14, 3.NP":1</t>
  </si>
  <si>
    <t>"viz výkres č. D1.1-02.1, Bourací práce, 2.NP-4.NP, ozn. B14, 4.NP":1</t>
  </si>
  <si>
    <t>725291111R00</t>
  </si>
  <si>
    <t>Madlo rovné bílé dl. 300 mm</t>
  </si>
  <si>
    <t>ozn. Mad1</t>
  </si>
  <si>
    <t>"viz výkres č. D1.1-02.2, Nový stav, 2.NP-4.NP, N10, 2.NP":1</t>
  </si>
  <si>
    <t>"viz výkres č. D1.1-02.2, Nový stav, 2.NP-4.NP, N10, 3.NP":1</t>
  </si>
  <si>
    <t>"viz výkres č. D1.1-02.2, Nový stav, 2.NP-4.NP, N10, 4.NP":1</t>
  </si>
  <si>
    <t>725291112R00</t>
  </si>
  <si>
    <t>Madlo rovné bílé dl. 400 mm</t>
  </si>
  <si>
    <t>ozn. Mad2</t>
  </si>
  <si>
    <t>725291131R00</t>
  </si>
  <si>
    <t>Madlo dvojité pevné bílé dl. 600 mm</t>
  </si>
  <si>
    <t>ozn. Mad3</t>
  </si>
  <si>
    <t>725291135R00</t>
  </si>
  <si>
    <t>Madlo dvojité sklopné bílé dl. 600 mm</t>
  </si>
  <si>
    <t>ozn. Mad4</t>
  </si>
  <si>
    <t>725292011R00</t>
  </si>
  <si>
    <t>Zásobník na papírové ručníky</t>
  </si>
  <si>
    <t>ozn. Dop4</t>
  </si>
  <si>
    <t>"viz výkres č. D1.1-02.2, Nový stav, 1.PP, N43":1</t>
  </si>
  <si>
    <t>"viz výkres č. D1.1-02.2, Nový stav, 1.NP, N29":1</t>
  </si>
  <si>
    <t>725292035R00</t>
  </si>
  <si>
    <t>Držák na toaletní papír nerezový</t>
  </si>
  <si>
    <t>ozn. Dop1</t>
  </si>
  <si>
    <t>725292043R00</t>
  </si>
  <si>
    <t>Dávkovač tekutého mýdla, 1 l</t>
  </si>
  <si>
    <t>ozn.Dop3</t>
  </si>
  <si>
    <t>725292061R00</t>
  </si>
  <si>
    <t>WC kartáč s nerezovým držákem na stěnu</t>
  </si>
  <si>
    <t>ozn. Dop2</t>
  </si>
  <si>
    <t>725814106R00</t>
  </si>
  <si>
    <t>Ventil rohový s filtremm</t>
  </si>
  <si>
    <t>"viz výkres č. D1.1-02.2, Nový stav, 2.NP-4.NP, N14, 2.NP, ozn. U1":1+1</t>
  </si>
  <si>
    <t>"viz výkres č. D1.1-02.2, Nový stav, 2.NP-4.NP, N14, 3.NP, ozn. U1":1+1</t>
  </si>
  <si>
    <t>"viz výkres č. D1.1-02.2, Nový stav, 2.NP-4.NP, N14, 4.NP, ozn. U1":1+1</t>
  </si>
  <si>
    <t>725810811R00</t>
  </si>
  <si>
    <t>Demontáž ventilu výtokového nástěnného</t>
  </si>
  <si>
    <t>"viz výkres č. D1.1-02.1, Bourací práce, 2.NP-4.NP, ozn. B14, 2.NP":1+1</t>
  </si>
  <si>
    <t>"viz výkres č. D1.1-02.1, Bourací práce, 2.NP-4.NP, ozn. B14, 3.NP":1+1</t>
  </si>
  <si>
    <t>"viz výkres č. D1.1-02.1, Bourací práce, 2.NP-4.NP, ozn. B14, 4.NP":1+1</t>
  </si>
  <si>
    <t>725840850R00</t>
  </si>
  <si>
    <t>Demontáž baterie sprchové včetně sprch. hlavice</t>
  </si>
  <si>
    <t>"viz výkres č. D1.1-02.1, Bourací práce, 1.PP, ozn. B42":1</t>
  </si>
  <si>
    <t>"viz výkres č. D1.1-02.1, Bourací práce, 1.NP, ozn. B30":1</t>
  </si>
  <si>
    <t>"viz výkres č. D1.1-02.1, Bourací práce, 2.NP-4.NP, ozn. B15, 2.NP":1</t>
  </si>
  <si>
    <t>"viz výkres č. D1.1-02.1, Bourací práce, 2.NP-4.NP, ozn. B15, 3.NP":1</t>
  </si>
  <si>
    <t>"viz výkres č. D1.1-02.1, Bourací práce, 2.NP-4.NP, ozn. B15, 4.NP":1</t>
  </si>
  <si>
    <t>725840860R00</t>
  </si>
  <si>
    <t>Demontáž ramene nebo držáku sprchy</t>
  </si>
  <si>
    <t>725845811R00</t>
  </si>
  <si>
    <t>Baterie termostatická sprchová nástěnná, bez příslušenství</t>
  </si>
  <si>
    <t>ozn. Bn1</t>
  </si>
  <si>
    <t>"viz výkres č. D1.1-02.2, Nový stav, 2.NP-4.NP, N15, 2.NP":1</t>
  </si>
  <si>
    <t>"viz výkres č. D1.1-02.2, Nový stav, 2.NP-4.NP, N15, 3.NP":1</t>
  </si>
  <si>
    <t>"viz výkres č. D1.1-02.2, Nový stav, 2.NP-4.NP, N15, 4.NP":1</t>
  </si>
  <si>
    <t>725845111R00</t>
  </si>
  <si>
    <t>Baterie sprchová nástěnná ruční, bez příslušenství</t>
  </si>
  <si>
    <t>ozn. Bn2</t>
  </si>
  <si>
    <t>"viz výkres č. D1.1-02.2, Nový stav, 1.PP, N44":1</t>
  </si>
  <si>
    <t>"viz výkres č. D1.1-02.2, Nový stav, 1.NP, N30":1</t>
  </si>
  <si>
    <t>55144162R</t>
  </si>
  <si>
    <t>Sprchová sada, 3-funkční ruční sprcha d 100 mm</t>
  </si>
  <si>
    <t>součást prvku s ozn. Bn1, Bn2</t>
  </si>
  <si>
    <t>725590812R00</t>
  </si>
  <si>
    <t>Přesun vybouraných hmot, zařizovací předměty H 12 m</t>
  </si>
  <si>
    <t>"součet z rozpočtového programu":0,3221</t>
  </si>
  <si>
    <t>998725102R00</t>
  </si>
  <si>
    <t>Přesun hmot pro zařizovací předměty, výšky do 12 m</t>
  </si>
  <si>
    <t>"součet z rozpočtového programu":0,3397</t>
  </si>
  <si>
    <t>734224312RT2</t>
  </si>
  <si>
    <t>Ventil termost.přímý, s termost hlavicí</t>
  </si>
  <si>
    <t>součást prvku s ozn. RAD1</t>
  </si>
  <si>
    <t>"viz výkres č. D1.1-02.2, Nový stav, 2.NP-4.NP, N07, 2.NP":1</t>
  </si>
  <si>
    <t>"viz výkres č. D1.1-02.2, Nový stav, 2.NP-4.NP, N07, 3.NP":1</t>
  </si>
  <si>
    <t>"viz výkres č. D1.1-02.2, Nový stav, 2.NP-4.NP, N07, 4.NP":1</t>
  </si>
  <si>
    <t>734264122R00</t>
  </si>
  <si>
    <t>Šroubení uzavírat.přímé,vnitřn</t>
  </si>
  <si>
    <t>"viz výkres č. D1.1-02.2, Nový stav, 2.NP-4.NP, N07, 2.NP":1+1</t>
  </si>
  <si>
    <t>"viz výkres č. D1.1-02.2, Nový stav, 2.NP-4.NP, N07, 3.NP":1+1</t>
  </si>
  <si>
    <t>"viz výkres č. D1.1-02.2, Nový stav, 2.NP-4.NP, N07, 4.NP":1+1</t>
  </si>
  <si>
    <t>998734103R00</t>
  </si>
  <si>
    <t>Přesun hmot pro armatury, výšky do 24 m</t>
  </si>
  <si>
    <t>"součet z rozpočtového programu":0,003</t>
  </si>
  <si>
    <t>735151821R00</t>
  </si>
  <si>
    <t>Demontáž otopných těles panelových dvouřadých, délky do 1500 mm, včetně připojovacích armatur a regulační hlavice</t>
  </si>
  <si>
    <t>"viz výkres č. D1.1-02.1, Bourací práce, 2.NP-4.NP, ozn. B07, 2.NP":1</t>
  </si>
  <si>
    <t>"viz výkres č. D1.1-02.1, Bourací práce, 2.NP-4.NP, ozn. B07, 3.NP":1</t>
  </si>
  <si>
    <t>"viz výkres č. D1.1-02.1, Bourací práce, 2.NP-4.NP, ozn. B07, 4.NP":1</t>
  </si>
  <si>
    <t>735156541R00</t>
  </si>
  <si>
    <t>Otopné těleso panelové 21, v. 500 mm, dl. 500 mm, včetně konzol a kotevního materiálu</t>
  </si>
  <si>
    <t>ozn. RAD1</t>
  </si>
  <si>
    <t>735191910R00</t>
  </si>
  <si>
    <t>Napuštění vody do otopného systému - bez kotle</t>
  </si>
  <si>
    <t>"viz výkres č. D1.1-02.2, Nový stav, 2.NP-4.NP, N07, 2.NP":0,5*0,5</t>
  </si>
  <si>
    <t>"viz výkres č. D1.1-02.2, Nový stav, 2.NP-4.NP, N07, 3.NP":0,5*0,5</t>
  </si>
  <si>
    <t>"viz výkres č. D1.1-02.2, Nový stav, 2.NP-4.NP, N07, 4.NP":0,5*0,5</t>
  </si>
  <si>
    <t>735494811R00</t>
  </si>
  <si>
    <t>Vypuštění vody z otopných těles</t>
  </si>
  <si>
    <t>"viz výkres č. D1.1-02.1, Bourací práce, 2.NP-4.NP, ozn. B07, 2.NP":0,5*0,5</t>
  </si>
  <si>
    <t>"viz výkres č. D1.1-02.1, Bourací práce, 2.NP-4.NP, ozn. B07, 3.NP":0,5*0,5</t>
  </si>
  <si>
    <t>"viz výkres č. D1.1-02.1, Bourací práce, 2.NP-4.NP, ozn. B07, 4.NP":0,5*0,5</t>
  </si>
  <si>
    <t>998735102R00</t>
  </si>
  <si>
    <t>Přesun hmot pro otopná tělesa, výšky do 12 m</t>
  </si>
  <si>
    <t>"součet z rozpočtového programu":0,0385</t>
  </si>
  <si>
    <t>767991921R00</t>
  </si>
  <si>
    <t>Řezání plechu tl. do 2 mm kotoučem</t>
  </si>
  <si>
    <t>"viz výkres č. D1.1-02.1, Bourací práce, 2.NP-4.NP, ozn. B06, 2.NP":0,06</t>
  </si>
  <si>
    <t>"viz výkres č. D1.1-02.1, Bourací práce, 2.NP-4.NP, ozn. B06, 3.NP":0,06</t>
  </si>
  <si>
    <t>"viz výkres č. D1.1-02.1, Bourací práce, 2.NP-4.NP, ozn. B06, 4.NP":0,06</t>
  </si>
  <si>
    <t>11</t>
  </si>
  <si>
    <t>Demontáž lišty přechodové</t>
  </si>
  <si>
    <t>"viz výkres č. D1.1-02.1, Bourací práce, 2.NP-4.NP, ozn. B18, 2.NP":1*0,9</t>
  </si>
  <si>
    <t>"viz výkres č. D1.1-02.1, Bourací práce, 2.NP-4.NP, ozn. B18, 3.NP":1*0,9</t>
  </si>
  <si>
    <t>"viz výkres č. D1.1-02.1, Bourací práce, 2.NP-4.NP, ozn. B18, 4.NP":1*0,9</t>
  </si>
  <si>
    <t>771101101R00</t>
  </si>
  <si>
    <t>Vysávání podlah prům.vysavačem pro pokládku dlažby</t>
  </si>
  <si>
    <t>"viz výkres č. D1.1-02.2, Nový stav, 1.PP, N35":2,39</t>
  </si>
  <si>
    <t>771570014RA0</t>
  </si>
  <si>
    <t>Dlažba z dlaždic keramických 30 x 30 cm</t>
  </si>
  <si>
    <t>771577113R00</t>
  </si>
  <si>
    <t>Lišta hliníková přechodová, stejná výška dlaždic</t>
  </si>
  <si>
    <t>"viz výkres č. D1.1-02.2, Nový stav, 1.PP, N46":0,6</t>
  </si>
  <si>
    <t>"viz výkres č. D1.1-02.2, Nový stav, 1.NP, N33":0,6</t>
  </si>
  <si>
    <t>771578011R00</t>
  </si>
  <si>
    <t>Spára podlaha - stěna, silikonem, obklad - obklad, obklad - stěna</t>
  </si>
  <si>
    <t>"viz výkres č. D1.1-02.2, Nový stav, 1.PP, N35, odměřeno na výkresu":(4+5,8)*2+2*7</t>
  </si>
  <si>
    <t>"viz výkres č. D1.1-02.2, Nový stav, 1.NP, N20, odměřeno na výkresu":(5+4,8)*2+2*6</t>
  </si>
  <si>
    <t>998771102R00</t>
  </si>
  <si>
    <t>Přesun hmot pro podlahy z dlaždic, výšky do 12 m</t>
  </si>
  <si>
    <t>"součet z rozpočtového programu":0,4847</t>
  </si>
  <si>
    <t>776101101R00</t>
  </si>
  <si>
    <t>Vysávání podlah prům.vysavačem pod povlak.podlahy</t>
  </si>
  <si>
    <t>776521200R00</t>
  </si>
  <si>
    <t>Lepení povlakových podlah z dílců PVC a CV (vinyl), včetně lepidla</t>
  </si>
  <si>
    <t>12</t>
  </si>
  <si>
    <t>Lepení povlakových povrchů z dílců , PVC a CV (vinyl), včetně lepidla a ochr. rohů</t>
  </si>
  <si>
    <t>"viz výkres č. D1.1-02.2, Nový stav, 2.NP-4.NP, součást N02, 2.NP, odměřeno na výkresu":7,6*2-1*2,02-1*0,66+(1+0,66+0,66)*0,22+2,2*0,2</t>
  </si>
  <si>
    <t>"viz výkres č. D1.1-02.2, Nový stav, 2.NP-4.NP, součást N02, 3.NP, odměřeno na výkresu":7,6*2-1*2,02-1*0,66+(1+0,66+0,66)*0,22+2,2*0,2</t>
  </si>
  <si>
    <t>"viz výkres č. D1.1-02.2, Nový stav, 2.NP-4.NP, součást N02, 4.NP, odměřeno na výkresu":7,6*2-1*2,02-1*0,66+(1+0,66+0,66)*0,22+2,2*0,2</t>
  </si>
  <si>
    <t>13</t>
  </si>
  <si>
    <t>PVC vinyl heterogenní protiskluzný R10, na bosou nohu třída B</t>
  </si>
  <si>
    <t>PVC vinyl heterogenní protiskluzný R10 s embosováním, na bosou nohu třída B, role š. 2m, tloušťka 2,00mm,</t>
  </si>
  <si>
    <t>nášlapná vrstva 0,70mm, zátěž 34/43, otlak do 0,05mm, hořlavost Bfl S1, rozměrová stálost &lt;0,1%, protiskluz µ min. 0,6</t>
  </si>
  <si>
    <t>bez ftalátů, INDOOR AIR COMFORT GOLD</t>
  </si>
  <si>
    <t>"viz výkres č. D1.1-02.2, Nový stav, 2.NP-4.NP, součást N01, 2.NP":(3,61-0,8*0,8)*1,05</t>
  </si>
  <si>
    <t>"viz výkres č. D1.1-02.2, Nový stav, 2.NP-4.NP, součást N01, 3.NP":(3,61-0,8*0,8)*1,05</t>
  </si>
  <si>
    <t>"viz výkres č. D1.1-02.2, Nový stav, 2.NP-4.NP, součást N01, 4.NP":(3,61-0,8*0,8)*1,05</t>
  </si>
  <si>
    <t>14</t>
  </si>
  <si>
    <t>PVC vinyl heterogenní protiskluzný R10, na bosou nohu třída C</t>
  </si>
  <si>
    <t>PVC vinyl heterogenní protiskluzný R10, na bosou nohu třída C, role š. 2m, tloušťka 2,00mm, nášlapná vrstva 0,70mm,</t>
  </si>
  <si>
    <t>zátěž 34/43, otlak do 0,05mm, hořlavost Bfl S1, rozměrová stálost &lt;0,1%, protiskluz µ min. 0,6, bez ftalátů,</t>
  </si>
  <si>
    <t>INDOOR AIR COMFORT GOLD</t>
  </si>
  <si>
    <t>"viz výkres č. D1.1-02.2, Nový stav, 2.NP-4.NP, součást N01, 2.NP":0,8*0,8*1,05</t>
  </si>
  <si>
    <t>"viz výkres č. D1.1-02.2, Nový stav, 2.NP-4.NP, součást N01, 3.NP":0,8*0,8*1,05</t>
  </si>
  <si>
    <t>"viz výkres č. D1.1-02.2, Nový stav, 2.NP-4.NP, součást N01, 4.NP":0,8*0,8*1,05</t>
  </si>
  <si>
    <t>15</t>
  </si>
  <si>
    <t>PVC vinyl heterogenní v rolích vhodný pro obklad, obklad stěn PU</t>
  </si>
  <si>
    <t>PVC vinyl heterogenní vinyl v rolích vhodný pro obklad stěn PUR, role š. 2 m, tloušťka 1,5 mm, nášlapná vrstva 0,10 mm,</t>
  </si>
  <si>
    <t>hořlavost Bfl S2 D0, barevná stálost min. 6, čisté prostory ISO-1, exceletní odolnost proti bakteriím,</t>
  </si>
  <si>
    <t>vhodné do  mokrých prostor</t>
  </si>
  <si>
    <t>"viz výkres č. D1.1-02.2, Nový stav, 2.NP-4.NP, součást N02, 2.NP, odměřeno na výkresu":(7,6*2-1*2,02-1*0,66+(1+0,66+0,66)*0,22+2,2*0,2)*1,05</t>
  </si>
  <si>
    <t>"viz výkres č. D1.1-02.2, Nový stav, 2.NP-4.NP, součást N02, 3.NP, odměřeno na výkresu":(7,6*2-1*2,02-1*0,66+(1+0,66+0,66)*0,22+2,2*0,2)*1,05</t>
  </si>
  <si>
    <t>"viz výkres č. D1.1-02.2, Nový stav, 2.NP-4.NP, součást N02, 4.NP, odměřeno na výkresu":(7,6*2-1*2,02-1*0,66+(1+0,66+0,66)*0,22+2,2*0,2)*1,05</t>
  </si>
  <si>
    <t>16</t>
  </si>
  <si>
    <t>Svařování povlakových povrchů z pásů nebo čtverců, včetně svařovacích prvků, 50 bm/role</t>
  </si>
  <si>
    <t>"viz výkres č. D1.1-02.2, Nový stav, 2.NP-4.NP, součást N01 a N02, 2.NP, odměřeno na výkresu":7,6+2*4+(1+0,66+0,66)+2,2</t>
  </si>
  <si>
    <t>"viz výkres č. D1.1-02.2, Nový stav, 2.NP-4.NP, součást N01 a N02, 3.NP, odměřeno na výkresu":7,6+2*4+(1+0,66+0,66)+2,2</t>
  </si>
  <si>
    <t>"viz výkres č. D1.1-02.2, Nový stav, 2.NP-4.NP, součást N01 a N02, 4.NP, odměřeno na výkresu":7,6+2*4+(1+0,66+0,66)+2,2</t>
  </si>
  <si>
    <t>776981113R00</t>
  </si>
  <si>
    <t>Lišta hliníková přechodová,různá výška povl.podlah</t>
  </si>
  <si>
    <t>"viz výkres č. D1.1-02.2, Nový stav, 2.NP-4.NP, N18, 2.NP":0,9</t>
  </si>
  <si>
    <t>"viz výkres č. D1.1-02.2, Nový stav, 2.NP-4.NP, N18, 3.NP":0,9</t>
  </si>
  <si>
    <t>"viz výkres č. D1.1-02.2, Nový stav, 2.NP-4.NP, N18, 4.NP":0,9</t>
  </si>
  <si>
    <t>998776102R00</t>
  </si>
  <si>
    <t>Přesun hmot pro podlahy povlakové, výšky do 12 m</t>
  </si>
  <si>
    <t>"součet z rozpočtového programu":0,0966</t>
  </si>
  <si>
    <t>781101210R00</t>
  </si>
  <si>
    <t>Penetrace podkladu pod obklady</t>
  </si>
  <si>
    <t>"viz výkres č. D1.1-02.2, Nový stav, 1.PP, N36, odměřeno na výkresu":(4+5,8)*2-1*0,9+(1+0,66+0,66)*0,22-0,7*2,02*2</t>
  </si>
  <si>
    <t>"viz výkres č. D1.1-02.2, Nový stav, 1.NP, N21, odměřeno na výkresu":(5+5,4+2,65)*2+(1+0,66+0,66)*0,22-0,7*2,0*2</t>
  </si>
  <si>
    <t>17</t>
  </si>
  <si>
    <t>Obklad vnitřní keram., tmel, do 25 x 35 cm</t>
  </si>
  <si>
    <t>998781102R00</t>
  </si>
  <si>
    <t>Přesun hmot pro obklady keramické, výšky do 12 m</t>
  </si>
  <si>
    <t>"součet z rozpočtového programu":0,703</t>
  </si>
  <si>
    <t>783222100R00</t>
  </si>
  <si>
    <t>Nátěr syntetický kovových konstrukcí dvojnásobný</t>
  </si>
  <si>
    <t>"viz výkres č. D1.1-02.2, Nový stav, 1.PP, N39":(0,7+1,97+1,97)*0,2</t>
  </si>
  <si>
    <t>"viz výkres č. D1.1-02.2, Nový stav, 1.NP, N25":(0,7+1,97+1,97)*0,2</t>
  </si>
  <si>
    <t>"viz výkres č. D1.1-02.2, Nový stav, 2.NP-4.NP, N09, 2.NP":(1+1,97+1,97)*0,2</t>
  </si>
  <si>
    <t>"viz výkres č. D1.1-02.2, Nový stav, 2.NP-4.NP, N09, 3.NP":(1+1,97+1,97)*0,2</t>
  </si>
  <si>
    <t>"viz výkres č. D1.1-02.2, Nový stav, 2.NP-4.NP, N09, 4.NP":(1+1,97+1,97)*0,2</t>
  </si>
  <si>
    <t>783226100R00</t>
  </si>
  <si>
    <t>Nátěr syntetický kovových konstrukcí základní</t>
  </si>
  <si>
    <t>"viz výkres č. D1.1-02.2, Nový stav, 1.NP, součást N25":(0,7+1,97+1,97)*0,2</t>
  </si>
  <si>
    <t>783401811R00</t>
  </si>
  <si>
    <t>Odstranění nátěru z potrubí DN do 50 mm</t>
  </si>
  <si>
    <t>"viz výkres č. D1.1-02.1, Bourací práce, 2.NP-4.NP, ozn. B08, 2.NP, odměřeno na výkresu":0,15+0,6+0,1+0,1</t>
  </si>
  <si>
    <t>"viz výkres č. D1.1-02.1, Bourací práce, 2.NP-4.NP, ozn. B08, 3.NP, odměřeno na výkresu":0,15+0,6+0,1+0,1</t>
  </si>
  <si>
    <t>"viz výkres č. D1.1-02.1, Bourací práce, 2.NP-4.NP, ozn. B08, 4.NP, odměřeno na výkresu":0,15+0,6+0,1+0,1</t>
  </si>
  <si>
    <t>783424140R00</t>
  </si>
  <si>
    <t>Nátěr syntetický potrubí do DN 50 mm  Z + 2x</t>
  </si>
  <si>
    <t>"viz výkres č. D1.1-02.2, Nový stav, 2.NP-4.NP, N08, 2.NP":0,15+0,6+0,1+0,1</t>
  </si>
  <si>
    <t>"viz výkres č. D1.1-02.2, Nový stav, 2.NP-4.NP, N08, 3.NP":0,15+0,6+0,1+0,1</t>
  </si>
  <si>
    <t>"viz výkres č. D1.1-02.2, Nový stav, 2.NP-4.NP, N08, 4.NP":0,15+0,6+0,1+0,1</t>
  </si>
  <si>
    <t>783904811R00</t>
  </si>
  <si>
    <t>Odrezivění kovových konstrukcí</t>
  </si>
  <si>
    <t>"viz výkres č. D1.1-02.1, Bourací práce, 1.PP, ozn. B38":(0,7+1,97+1,97)*0,2</t>
  </si>
  <si>
    <t>"viz výkres č. D1.1-02.1, Bourací práce, 1.NP, ozn. B25":(0,7+1,97+1,97)*0,2</t>
  </si>
  <si>
    <t>"viz výkres č. D1.1-02.1, Bourací práce, 2.NP-4.NP, ozn. B09, 2.NP:(1+1,97+1,97)*0,2</t>
  </si>
  <si>
    <t>"viz výkres č. D1.1-02.1, Bourací práce, 2.NP-4.NP, ozn. B09, 3.NP:(1+1,97+1,97)*0,2</t>
  </si>
  <si>
    <t>"viz výkres č. D1.1-02.1, Bourací práce, 2.NP-4.NP, ozn. B09, 4.NP:(1+1,97+1,97)*0,2</t>
  </si>
  <si>
    <t>784402801R00</t>
  </si>
  <si>
    <t>Odstranění malby oškrábáním v místnosti H do 3,8 m</t>
  </si>
  <si>
    <t>"viz výkres č. D1.1-02.1, Bourací práce, 1.PP, viz Poznámka, odměřeno na výkresu":2,39+(4+4,6+1,7)*(3,1-2,0)</t>
  </si>
  <si>
    <t>"viz výkres č. D1.1-02.1, Bourací práce, 1.NP, viz Poznámka, odměřeno na výkresu":3,95+(6,4+5,4)*(3,45-2,24)</t>
  </si>
  <si>
    <t>"viz výkres č. D1.1-02.1, Bourací práce, 2.NP-4.NP, 2.NP, viz Poznámka, odměřeno na výkresu":3,96+8*(2,7-2,24)</t>
  </si>
  <si>
    <t>"viz výkres č. D1.1-02.1, Bourací práce, 2.NP-4.NP, 3.NP, viz Poznámka, odměřeno na výkresu":3,96+8*(2,7-2,24)</t>
  </si>
  <si>
    <t>"viz výkres č. D1.1-02.1, Bourací práce, 2.NP-4.NP, 4.NP, viz Poznámka, odměřeno na výkresu":3,96+8*(2,7-2,24)</t>
  </si>
  <si>
    <t>784442011RT2</t>
  </si>
  <si>
    <t>Malba disperzní inter., výška do 3,8 m, 1barevná, 2x nátěr,1 x penetrace</t>
  </si>
  <si>
    <t>"viz výkres č. D1.1-02.2, Nový stav, 1.PP, viz Poznámka, odměřeno na výkresu":2,39+(4+5,8)*(3,1-2)+(1+0,24+0,24)*0,22</t>
  </si>
  <si>
    <t>"viz výkres č. D1.1-02.2, Nový stav, 1.NP, viz Poznámka, odměřeno na výkresu":3,95+(5+2,65+5,4)*(3,45-2)+(1+0,24+0,24)*0,22+1*1,32</t>
  </si>
  <si>
    <t>"viz výkres č. D1.1-02.2, Nový stav, 2.NP-4.NP, viz Poznámka, 2.NP, odměřeno na výkresu":3,96+8*(2,7-2)+(1+0,24+0,24)*0,22+2,2*0,2</t>
  </si>
  <si>
    <t>"viz výkres č. D1.1-02.2, Nový stav, 2.NP-4.NP, viz Poznámka, 3.NP, odměřeno na výkresu":3,96+8*(2,7-2)+(1+0,24+0,24)*0,22+2,2*0,2</t>
  </si>
  <si>
    <t>"viz výkres č. D1.1-02.2, Nový stav, 2.NP-4.NP, viz Poznámka, 4.NP, odměřeno na výkresu":3,96+8*(2,7-2)+(1+0,24+0,24)*0,22+2,2*0,2</t>
  </si>
  <si>
    <t>18</t>
  </si>
  <si>
    <t>Demontáž zrcadla nástěnného</t>
  </si>
  <si>
    <t>ks</t>
  </si>
  <si>
    <t>"viz výkres č. D1.1-02.1, Bourací práce, 1.NP, ozn. B26":1</t>
  </si>
  <si>
    <t>"viz výkres č. D1.1-02.1, Bourací práce, 2.NP-4.NP, ozn. B12, 2.NP":1</t>
  </si>
  <si>
    <t>"viz výkres č. D1.1-02.1, Bourací práce, 2.NP-4.NP, ozn. B12, 3.NP":1</t>
  </si>
  <si>
    <t>"viz výkres č. D1.1-02.1, Bourací práce, 2.NP-4.NP, ozn. B12, 4.NP":1</t>
  </si>
  <si>
    <t>787911111R00</t>
  </si>
  <si>
    <t>Montáž zrcadla na stěnu, na lepidlo, pl. do 2 m2</t>
  </si>
  <si>
    <t>"viz výkres č. D1.1-02.2, Nový stav, 1.NP, součást N26":0,6*0,4</t>
  </si>
  <si>
    <t>"viz výkres č. D1.1-02.2, Nový stav, 2.NP-4.NP, N12, 2.NP":0,6*0,4</t>
  </si>
  <si>
    <t>"viz výkres č. D1.1-02.2, Nový stav, 2.NP-4.NP, N12, 3.NP":0,6*0,4</t>
  </si>
  <si>
    <t>"viz výkres č. D1.1-02.2, Nový stav, 2.NP-4.NP, N12, 4.NP":0,6*0,4</t>
  </si>
  <si>
    <t>55149061R</t>
  </si>
  <si>
    <t>Zrcadlo nerez nerozbitné 600 x 400 mm, s fazetou</t>
  </si>
  <si>
    <t>ozn. Zrc1</t>
  </si>
  <si>
    <t>"viz výkres č. D1.1-02.2, Nový stav, 1.NP, součást N26":1</t>
  </si>
  <si>
    <t>"viz výkres č. D1.1-02.2, Nový stav, 2.NP-4.NP, N12, 2.NP":1</t>
  </si>
  <si>
    <t>"viz výkres č. D1.1-02.2, Nový stav, 2.NP-4.NP, N12, 3.NP":1</t>
  </si>
  <si>
    <t>"viz výkres č. D1.1-02.2, Nový stav, 2.NP-4.NP, N12, 4.NP":1</t>
  </si>
  <si>
    <t>998787102R00</t>
  </si>
  <si>
    <t>Přesun hmot pro zasklívání, výšky do 12 m</t>
  </si>
  <si>
    <t>"součet z rozpočtového programu":0,008</t>
  </si>
  <si>
    <t>210111011RT6</t>
  </si>
  <si>
    <t>Zásuvka domovní zapuštěná - provedení 2P+PE, včetně dodávky zásuvky a rámečku</t>
  </si>
  <si>
    <t>ozn. El1</t>
  </si>
  <si>
    <t>"viz výkres č. D1.1-02.2, Nový stav, 2.NP-4.NP, N17, 2.NP":1</t>
  </si>
  <si>
    <t>"viz výkres č. D1.1-02.2, Nový stav, 2.NP-4.NP, N17, 3.NP":1</t>
  </si>
  <si>
    <t>"viz výkres č. D1.1-02.2, Nový stav, 2.NP-4.NP, N17, 4.NP":1</t>
  </si>
  <si>
    <t>210110001R00</t>
  </si>
  <si>
    <t>Spínač nástěnný jednopól.- řaz. 1, obyč.prostředí, pouze montáž</t>
  </si>
  <si>
    <t>"viz výkres č. D1.1-02.2, Nový stav, 1.PP, N45":2</t>
  </si>
  <si>
    <t>"viz výkres č. D1.1-02.2, Nový stav, 1.NP, N32":1</t>
  </si>
  <si>
    <t>210201511R00</t>
  </si>
  <si>
    <t>Svítidlo bytové stropní přisazené, pouze montáž</t>
  </si>
  <si>
    <t>"viz výkres č. D1.1-02.2, Nový stav, 1.PP, N45":1</t>
  </si>
  <si>
    <t>19</t>
  </si>
  <si>
    <t>Svítidlo interiérové stropní  LED</t>
  </si>
  <si>
    <t>ozn. El2</t>
  </si>
  <si>
    <t>650801153R00</t>
  </si>
  <si>
    <t>Demontáž svítidla</t>
  </si>
  <si>
    <t>"viz výkres č. D1.1-02.1, Bourací práce, 1.PP, ozn. B43":1</t>
  </si>
  <si>
    <t>"viz výkres č. D1.1-02.1, Bourací práce, 1.NP, ozn. B32":1</t>
  </si>
  <si>
    <t>"viz výkres č. D1.1-02.1, Bourací práce, 2.NP-4.NP, ozn. B17, 2.NP":1</t>
  </si>
  <si>
    <t>"viz výkres č. D1.1-02.1, Bourací práce, 2.NP-4.NP, ozn. B17, 3.NP":1</t>
  </si>
  <si>
    <t>"viz výkres č. D1.1-02.1, Bourací práce, 2.NP-4.NP, ozn. B17, 4.NP":1</t>
  </si>
  <si>
    <t>20</t>
  </si>
  <si>
    <t>Demontáž spínače nástěnného</t>
  </si>
  <si>
    <t>"viz výkres č. D1.1-02.1, Bourací práce, 1.PP, ozn. B43":1+1</t>
  </si>
  <si>
    <t>21</t>
  </si>
  <si>
    <t>Demontáž zásuvky 230 V s víčkem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</si>
  <si>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</si>
  <si>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</si>
  <si>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</si>
  <si>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</si>
  <si>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</si>
  <si>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</si>
  <si>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</si>
  <si>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</si>
  <si>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</si>
  <si>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</si>
  <si>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</si>
  <si>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</si>
  <si>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</si>
  <si>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</si>
  <si>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</si>
  <si>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</si>
  <si>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</si>
  <si>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</si>
  <si>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</si>
  <si>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</si>
  <si>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</si>
  <si>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</si>
  <si>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</si>
  <si>
    <t>CS RTS 2026/I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</si>
</sst>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16" fillId="3" borderId="35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E4961267-039B-49D7-8F61-22FF081963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C5C1C-DEF7-4EAE-8914-0175908A1A84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23A12-2620-4F00-B047-9261BE2F4D33}">
  <sheetPr codeName="List5112">
    <tabColor rgb="FF66FF66"/>
  </sheetPr>
  <dimension ref="A1:AZ78"/>
  <sheetViews>
    <sheetView showGridLines="0" topLeftCell="B21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200" t="s">
        <v>42</v>
      </c>
      <c r="C1" s="201"/>
      <c r="D1" s="201"/>
      <c r="E1" s="201"/>
      <c r="F1" s="201"/>
      <c r="G1" s="201"/>
      <c r="H1" s="201"/>
      <c r="I1" s="201"/>
      <c r="J1" s="202"/>
    </row>
    <row r="2" spans="1:15" ht="23.25" customHeight="1" x14ac:dyDescent="0.2">
      <c r="A2" s="3"/>
      <c r="B2" s="70" t="s">
        <v>40</v>
      </c>
      <c r="C2" s="71"/>
      <c r="D2" s="188" t="s">
        <v>46</v>
      </c>
      <c r="E2" s="189"/>
      <c r="F2" s="189"/>
      <c r="G2" s="189"/>
      <c r="H2" s="189"/>
      <c r="I2" s="189"/>
      <c r="J2" s="190"/>
      <c r="O2" s="1"/>
    </row>
    <row r="3" spans="1:15" ht="23.25" customHeight="1" x14ac:dyDescent="0.2">
      <c r="A3" s="3"/>
      <c r="B3" s="72" t="s">
        <v>45</v>
      </c>
      <c r="C3" s="73"/>
      <c r="D3" s="195" t="s">
        <v>43</v>
      </c>
      <c r="E3" s="196"/>
      <c r="F3" s="196"/>
      <c r="G3" s="196"/>
      <c r="H3" s="196"/>
      <c r="I3" s="196"/>
      <c r="J3" s="197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11"/>
      <c r="E11" s="211"/>
      <c r="F11" s="211"/>
      <c r="G11" s="211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198"/>
      <c r="E12" s="198"/>
      <c r="F12" s="198"/>
      <c r="G12" s="198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199"/>
      <c r="E13" s="199"/>
      <c r="F13" s="199"/>
      <c r="G13" s="199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4"/>
      <c r="F15" s="194"/>
      <c r="G15" s="217"/>
      <c r="H15" s="217"/>
      <c r="I15" s="217" t="s">
        <v>28</v>
      </c>
      <c r="J15" s="218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91"/>
      <c r="F16" s="192"/>
      <c r="G16" s="191"/>
      <c r="H16" s="192"/>
      <c r="I16" s="191">
        <f>SUMIF(F50:F74,A16,I50:I74)+SUMIF(F50:F74,"PSU",I50:I74)</f>
        <v>0</v>
      </c>
      <c r="J16" s="193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91"/>
      <c r="F17" s="192"/>
      <c r="G17" s="191"/>
      <c r="H17" s="192"/>
      <c r="I17" s="191">
        <f>SUMIF(F50:F74,A17,I50:I74)</f>
        <v>0</v>
      </c>
      <c r="J17" s="193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91"/>
      <c r="F18" s="192"/>
      <c r="G18" s="191"/>
      <c r="H18" s="192"/>
      <c r="I18" s="191">
        <f>SUMIF(F50:F74,A18,I50:I74)</f>
        <v>0</v>
      </c>
      <c r="J18" s="193"/>
    </row>
    <row r="19" spans="1:10" ht="23.25" customHeight="1" x14ac:dyDescent="0.2">
      <c r="A19" s="129" t="s">
        <v>108</v>
      </c>
      <c r="B19" s="130" t="s">
        <v>26</v>
      </c>
      <c r="C19" s="47"/>
      <c r="D19" s="48"/>
      <c r="E19" s="191"/>
      <c r="F19" s="192"/>
      <c r="G19" s="191"/>
      <c r="H19" s="192"/>
      <c r="I19" s="191">
        <f>SUMIF(F50:F74,A19,I50:I74)</f>
        <v>0</v>
      </c>
      <c r="J19" s="193"/>
    </row>
    <row r="20" spans="1:10" ht="23.25" customHeight="1" x14ac:dyDescent="0.2">
      <c r="A20" s="129" t="s">
        <v>109</v>
      </c>
      <c r="B20" s="130" t="s">
        <v>27</v>
      </c>
      <c r="C20" s="47"/>
      <c r="D20" s="48"/>
      <c r="E20" s="191"/>
      <c r="F20" s="192"/>
      <c r="G20" s="191"/>
      <c r="H20" s="192"/>
      <c r="I20" s="191">
        <f>SUMIF(F50:F74,A20,I50:I74)</f>
        <v>0</v>
      </c>
      <c r="J20" s="193"/>
    </row>
    <row r="21" spans="1:10" ht="23.25" customHeight="1" x14ac:dyDescent="0.2">
      <c r="A21" s="3"/>
      <c r="B21" s="63" t="s">
        <v>28</v>
      </c>
      <c r="C21" s="64"/>
      <c r="D21" s="65"/>
      <c r="E21" s="209"/>
      <c r="F21" s="210"/>
      <c r="G21" s="209"/>
      <c r="H21" s="210"/>
      <c r="I21" s="209">
        <f>SUM(I16:J20)</f>
        <v>0</v>
      </c>
      <c r="J21" s="214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7">
        <f>ZakladDPHSniVypocet</f>
        <v>0</v>
      </c>
      <c r="H23" s="208"/>
      <c r="I23" s="20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12">
        <f>ZakladDPHSni*SazbaDPH1/100</f>
        <v>0</v>
      </c>
      <c r="H24" s="213"/>
      <c r="I24" s="213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7">
        <f>ZakladDPHZaklVypocet</f>
        <v>0</v>
      </c>
      <c r="H25" s="208"/>
      <c r="I25" s="20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03">
        <f>ZakladDPHZakl*SazbaDPH2/100</f>
        <v>0</v>
      </c>
      <c r="H26" s="204"/>
      <c r="I26" s="20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5">
        <f>0</f>
        <v>0</v>
      </c>
      <c r="H27" s="205"/>
      <c r="I27" s="20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6">
        <f>ZakladDPHSniVypocet+ZakladDPHZaklVypocet</f>
        <v>0</v>
      </c>
      <c r="H28" s="216"/>
      <c r="I28" s="216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6">
        <f>ZakladDPHSni+DPHSni+ZakladDPHZakl+DPHZakl+Zaokrouhleni</f>
        <v>0</v>
      </c>
      <c r="H29" s="206"/>
      <c r="I29" s="206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9"/>
      <c r="E34" s="219"/>
      <c r="G34" s="219"/>
      <c r="H34" s="219"/>
      <c r="I34" s="219"/>
      <c r="J34" s="31"/>
    </row>
    <row r="35" spans="1:52" ht="12.75" customHeight="1" x14ac:dyDescent="0.2">
      <c r="A35" s="3"/>
      <c r="B35" s="3"/>
      <c r="D35" s="220" t="s">
        <v>2</v>
      </c>
      <c r="E35" s="220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21" t="s">
        <v>46</v>
      </c>
      <c r="D39" s="222"/>
      <c r="E39" s="222"/>
      <c r="F39" s="96">
        <f>'Rozpočet Pol'!AC634</f>
        <v>0</v>
      </c>
      <c r="G39" s="97">
        <f>'Rozpočet Pol'!AD634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23" t="s">
        <v>53</v>
      </c>
      <c r="C40" s="224"/>
      <c r="D40" s="224"/>
      <c r="E40" s="225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6" t="s">
        <v>56</v>
      </c>
      <c r="C43" s="226"/>
      <c r="D43" s="226"/>
      <c r="E43" s="226"/>
      <c r="F43" s="226"/>
      <c r="G43" s="226"/>
      <c r="H43" s="226"/>
      <c r="I43" s="226"/>
      <c r="J43" s="226"/>
      <c r="AZ43" s="108" t="str">
        <f>B43</f>
        <v>SO 01.1 - Stavební část a rozvod kanalizace</v>
      </c>
    </row>
    <row r="44" spans="1:52" x14ac:dyDescent="0.2">
      <c r="B44" s="226" t="s">
        <v>57</v>
      </c>
      <c r="C44" s="226"/>
      <c r="D44" s="226"/>
      <c r="E44" s="226"/>
      <c r="F44" s="226"/>
      <c r="G44" s="226"/>
      <c r="H44" s="226"/>
      <c r="I44" s="226"/>
      <c r="J44" s="226"/>
      <c r="AZ44" s="108" t="str">
        <f>B44</f>
        <v>část: 02</v>
      </c>
    </row>
    <row r="45" spans="1:52" x14ac:dyDescent="0.2">
      <c r="B45" t="s">
        <v>798</v>
      </c>
    </row>
    <row r="47" spans="1:52" ht="15.75" x14ac:dyDescent="0.25">
      <c r="B47" s="109" t="s">
        <v>58</v>
      </c>
    </row>
    <row r="49" spans="1:10" ht="25.5" customHeight="1" x14ac:dyDescent="0.2">
      <c r="A49" s="110"/>
      <c r="B49" s="114" t="s">
        <v>16</v>
      </c>
      <c r="C49" s="114" t="s">
        <v>5</v>
      </c>
      <c r="D49" s="115"/>
      <c r="E49" s="115"/>
      <c r="F49" s="118" t="s">
        <v>59</v>
      </c>
      <c r="G49" s="118"/>
      <c r="H49" s="118"/>
      <c r="I49" s="215" t="s">
        <v>28</v>
      </c>
      <c r="J49" s="215"/>
    </row>
    <row r="50" spans="1:10" ht="25.5" customHeight="1" x14ac:dyDescent="0.2">
      <c r="A50" s="111"/>
      <c r="B50" s="119" t="s">
        <v>60</v>
      </c>
      <c r="C50" s="228" t="s">
        <v>61</v>
      </c>
      <c r="D50" s="229"/>
      <c r="E50" s="229"/>
      <c r="F50" s="121" t="s">
        <v>23</v>
      </c>
      <c r="G50" s="122"/>
      <c r="H50" s="122"/>
      <c r="I50" s="227">
        <f>'Rozpočet Pol'!G8</f>
        <v>0</v>
      </c>
      <c r="J50" s="227"/>
    </row>
    <row r="51" spans="1:10" ht="25.5" customHeight="1" x14ac:dyDescent="0.2">
      <c r="A51" s="111"/>
      <c r="B51" s="113" t="s">
        <v>62</v>
      </c>
      <c r="C51" s="231" t="s">
        <v>63</v>
      </c>
      <c r="D51" s="232"/>
      <c r="E51" s="232"/>
      <c r="F51" s="123" t="s">
        <v>23</v>
      </c>
      <c r="G51" s="124"/>
      <c r="H51" s="124"/>
      <c r="I51" s="230">
        <f>'Rozpočet Pol'!G35</f>
        <v>0</v>
      </c>
      <c r="J51" s="230"/>
    </row>
    <row r="52" spans="1:10" ht="25.5" customHeight="1" x14ac:dyDescent="0.2">
      <c r="A52" s="111"/>
      <c r="B52" s="113" t="s">
        <v>64</v>
      </c>
      <c r="C52" s="231" t="s">
        <v>65</v>
      </c>
      <c r="D52" s="232"/>
      <c r="E52" s="232"/>
      <c r="F52" s="123" t="s">
        <v>23</v>
      </c>
      <c r="G52" s="124"/>
      <c r="H52" s="124"/>
      <c r="I52" s="230">
        <f>'Rozpočet Pol'!G50</f>
        <v>0</v>
      </c>
      <c r="J52" s="230"/>
    </row>
    <row r="53" spans="1:10" ht="25.5" customHeight="1" x14ac:dyDescent="0.2">
      <c r="A53" s="111"/>
      <c r="B53" s="113" t="s">
        <v>66</v>
      </c>
      <c r="C53" s="231" t="s">
        <v>67</v>
      </c>
      <c r="D53" s="232"/>
      <c r="E53" s="232"/>
      <c r="F53" s="123" t="s">
        <v>23</v>
      </c>
      <c r="G53" s="124"/>
      <c r="H53" s="124"/>
      <c r="I53" s="230">
        <f>'Rozpočet Pol'!G63</f>
        <v>0</v>
      </c>
      <c r="J53" s="230"/>
    </row>
    <row r="54" spans="1:10" ht="25.5" customHeight="1" x14ac:dyDescent="0.2">
      <c r="A54" s="111"/>
      <c r="B54" s="113" t="s">
        <v>68</v>
      </c>
      <c r="C54" s="231" t="s">
        <v>69</v>
      </c>
      <c r="D54" s="232"/>
      <c r="E54" s="232"/>
      <c r="F54" s="123" t="s">
        <v>23</v>
      </c>
      <c r="G54" s="124"/>
      <c r="H54" s="124"/>
      <c r="I54" s="230">
        <f>'Rozpočet Pol'!G82</f>
        <v>0</v>
      </c>
      <c r="J54" s="230"/>
    </row>
    <row r="55" spans="1:10" ht="25.5" customHeight="1" x14ac:dyDescent="0.2">
      <c r="A55" s="111"/>
      <c r="B55" s="113" t="s">
        <v>70</v>
      </c>
      <c r="C55" s="231" t="s">
        <v>71</v>
      </c>
      <c r="D55" s="232"/>
      <c r="E55" s="232"/>
      <c r="F55" s="123" t="s">
        <v>23</v>
      </c>
      <c r="G55" s="124"/>
      <c r="H55" s="124"/>
      <c r="I55" s="230">
        <f>'Rozpočet Pol'!G89</f>
        <v>0</v>
      </c>
      <c r="J55" s="230"/>
    </row>
    <row r="56" spans="1:10" ht="25.5" customHeight="1" x14ac:dyDescent="0.2">
      <c r="A56" s="111"/>
      <c r="B56" s="113" t="s">
        <v>72</v>
      </c>
      <c r="C56" s="231" t="s">
        <v>73</v>
      </c>
      <c r="D56" s="232"/>
      <c r="E56" s="232"/>
      <c r="F56" s="123" t="s">
        <v>23</v>
      </c>
      <c r="G56" s="124"/>
      <c r="H56" s="124"/>
      <c r="I56" s="230">
        <f>'Rozpočet Pol'!G93</f>
        <v>0</v>
      </c>
      <c r="J56" s="230"/>
    </row>
    <row r="57" spans="1:10" ht="25.5" customHeight="1" x14ac:dyDescent="0.2">
      <c r="A57" s="111"/>
      <c r="B57" s="113" t="s">
        <v>74</v>
      </c>
      <c r="C57" s="231" t="s">
        <v>75</v>
      </c>
      <c r="D57" s="232"/>
      <c r="E57" s="232"/>
      <c r="F57" s="123" t="s">
        <v>23</v>
      </c>
      <c r="G57" s="124"/>
      <c r="H57" s="124"/>
      <c r="I57" s="230">
        <f>'Rozpočet Pol'!G134</f>
        <v>0</v>
      </c>
      <c r="J57" s="230"/>
    </row>
    <row r="58" spans="1:10" ht="25.5" customHeight="1" x14ac:dyDescent="0.2">
      <c r="A58" s="111"/>
      <c r="B58" s="113" t="s">
        <v>76</v>
      </c>
      <c r="C58" s="231" t="s">
        <v>77</v>
      </c>
      <c r="D58" s="232"/>
      <c r="E58" s="232"/>
      <c r="F58" s="123" t="s">
        <v>23</v>
      </c>
      <c r="G58" s="124"/>
      <c r="H58" s="124"/>
      <c r="I58" s="230">
        <f>'Rozpočet Pol'!G166</f>
        <v>0</v>
      </c>
      <c r="J58" s="230"/>
    </row>
    <row r="59" spans="1:10" ht="25.5" customHeight="1" x14ac:dyDescent="0.2">
      <c r="A59" s="111"/>
      <c r="B59" s="113" t="s">
        <v>78</v>
      </c>
      <c r="C59" s="231" t="s">
        <v>79</v>
      </c>
      <c r="D59" s="232"/>
      <c r="E59" s="232"/>
      <c r="F59" s="123" t="s">
        <v>24</v>
      </c>
      <c r="G59" s="124"/>
      <c r="H59" s="124"/>
      <c r="I59" s="230">
        <f>'Rozpočet Pol'!G169</f>
        <v>0</v>
      </c>
      <c r="J59" s="230"/>
    </row>
    <row r="60" spans="1:10" ht="25.5" customHeight="1" x14ac:dyDescent="0.2">
      <c r="A60" s="111"/>
      <c r="B60" s="113" t="s">
        <v>80</v>
      </c>
      <c r="C60" s="231" t="s">
        <v>81</v>
      </c>
      <c r="D60" s="232"/>
      <c r="E60" s="232"/>
      <c r="F60" s="123" t="s">
        <v>24</v>
      </c>
      <c r="G60" s="124"/>
      <c r="H60" s="124"/>
      <c r="I60" s="230">
        <f>'Rozpočet Pol'!G178</f>
        <v>0</v>
      </c>
      <c r="J60" s="230"/>
    </row>
    <row r="61" spans="1:10" ht="25.5" customHeight="1" x14ac:dyDescent="0.2">
      <c r="A61" s="111"/>
      <c r="B61" s="113" t="s">
        <v>82</v>
      </c>
      <c r="C61" s="231" t="s">
        <v>83</v>
      </c>
      <c r="D61" s="232"/>
      <c r="E61" s="232"/>
      <c r="F61" s="123" t="s">
        <v>24</v>
      </c>
      <c r="G61" s="124"/>
      <c r="H61" s="124"/>
      <c r="I61" s="230">
        <f>'Rozpočet Pol'!G188</f>
        <v>0</v>
      </c>
      <c r="J61" s="230"/>
    </row>
    <row r="62" spans="1:10" ht="25.5" customHeight="1" x14ac:dyDescent="0.2">
      <c r="A62" s="111"/>
      <c r="B62" s="113" t="s">
        <v>84</v>
      </c>
      <c r="C62" s="231" t="s">
        <v>85</v>
      </c>
      <c r="D62" s="232"/>
      <c r="E62" s="232"/>
      <c r="F62" s="123" t="s">
        <v>24</v>
      </c>
      <c r="G62" s="124"/>
      <c r="H62" s="124"/>
      <c r="I62" s="230">
        <f>'Rozpočet Pol'!G256</f>
        <v>0</v>
      </c>
      <c r="J62" s="230"/>
    </row>
    <row r="63" spans="1:10" ht="25.5" customHeight="1" x14ac:dyDescent="0.2">
      <c r="A63" s="111"/>
      <c r="B63" s="113" t="s">
        <v>86</v>
      </c>
      <c r="C63" s="231" t="s">
        <v>87</v>
      </c>
      <c r="D63" s="232"/>
      <c r="E63" s="232"/>
      <c r="F63" s="123" t="s">
        <v>24</v>
      </c>
      <c r="G63" s="124"/>
      <c r="H63" s="124"/>
      <c r="I63" s="230">
        <f>'Rozpočet Pol'!G412</f>
        <v>0</v>
      </c>
      <c r="J63" s="230"/>
    </row>
    <row r="64" spans="1:10" ht="25.5" customHeight="1" x14ac:dyDescent="0.2">
      <c r="A64" s="111"/>
      <c r="B64" s="113" t="s">
        <v>88</v>
      </c>
      <c r="C64" s="231" t="s">
        <v>89</v>
      </c>
      <c r="D64" s="232"/>
      <c r="E64" s="232"/>
      <c r="F64" s="123" t="s">
        <v>24</v>
      </c>
      <c r="G64" s="124"/>
      <c r="H64" s="124"/>
      <c r="I64" s="230">
        <f>'Rozpočet Pol'!G425</f>
        <v>0</v>
      </c>
      <c r="J64" s="230"/>
    </row>
    <row r="65" spans="1:10" ht="25.5" customHeight="1" x14ac:dyDescent="0.2">
      <c r="A65" s="111"/>
      <c r="B65" s="113" t="s">
        <v>90</v>
      </c>
      <c r="C65" s="231" t="s">
        <v>91</v>
      </c>
      <c r="D65" s="232"/>
      <c r="E65" s="232"/>
      <c r="F65" s="123" t="s">
        <v>24</v>
      </c>
      <c r="G65" s="124"/>
      <c r="H65" s="124"/>
      <c r="I65" s="230">
        <f>'Rozpočet Pol'!G445</f>
        <v>0</v>
      </c>
      <c r="J65" s="230"/>
    </row>
    <row r="66" spans="1:10" ht="25.5" customHeight="1" x14ac:dyDescent="0.2">
      <c r="A66" s="111"/>
      <c r="B66" s="113" t="s">
        <v>92</v>
      </c>
      <c r="C66" s="231" t="s">
        <v>93</v>
      </c>
      <c r="D66" s="232"/>
      <c r="E66" s="232"/>
      <c r="F66" s="123" t="s">
        <v>24</v>
      </c>
      <c r="G66" s="124"/>
      <c r="H66" s="124"/>
      <c r="I66" s="230">
        <f>'Rozpočet Pol'!G450</f>
        <v>0</v>
      </c>
      <c r="J66" s="230"/>
    </row>
    <row r="67" spans="1:10" ht="25.5" customHeight="1" x14ac:dyDescent="0.2">
      <c r="A67" s="111"/>
      <c r="B67" s="113" t="s">
        <v>94</v>
      </c>
      <c r="C67" s="231" t="s">
        <v>95</v>
      </c>
      <c r="D67" s="232"/>
      <c r="E67" s="232"/>
      <c r="F67" s="123" t="s">
        <v>24</v>
      </c>
      <c r="G67" s="124"/>
      <c r="H67" s="124"/>
      <c r="I67" s="230">
        <f>'Rozpočet Pol'!G469</f>
        <v>0</v>
      </c>
      <c r="J67" s="230"/>
    </row>
    <row r="68" spans="1:10" ht="25.5" customHeight="1" x14ac:dyDescent="0.2">
      <c r="A68" s="111"/>
      <c r="B68" s="113" t="s">
        <v>96</v>
      </c>
      <c r="C68" s="231" t="s">
        <v>97</v>
      </c>
      <c r="D68" s="232"/>
      <c r="E68" s="232"/>
      <c r="F68" s="123" t="s">
        <v>24</v>
      </c>
      <c r="G68" s="124"/>
      <c r="H68" s="124"/>
      <c r="I68" s="230">
        <f>'Rozpočet Pol'!G513</f>
        <v>0</v>
      </c>
      <c r="J68" s="230"/>
    </row>
    <row r="69" spans="1:10" ht="25.5" customHeight="1" x14ac:dyDescent="0.2">
      <c r="A69" s="111"/>
      <c r="B69" s="113" t="s">
        <v>98</v>
      </c>
      <c r="C69" s="231" t="s">
        <v>99</v>
      </c>
      <c r="D69" s="232"/>
      <c r="E69" s="232"/>
      <c r="F69" s="123" t="s">
        <v>24</v>
      </c>
      <c r="G69" s="124"/>
      <c r="H69" s="124"/>
      <c r="I69" s="230">
        <f>'Rozpočet Pol'!G522</f>
        <v>0</v>
      </c>
      <c r="J69" s="230"/>
    </row>
    <row r="70" spans="1:10" ht="25.5" customHeight="1" x14ac:dyDescent="0.2">
      <c r="A70" s="111"/>
      <c r="B70" s="113" t="s">
        <v>100</v>
      </c>
      <c r="C70" s="231" t="s">
        <v>101</v>
      </c>
      <c r="D70" s="232"/>
      <c r="E70" s="232"/>
      <c r="F70" s="123" t="s">
        <v>24</v>
      </c>
      <c r="G70" s="124"/>
      <c r="H70" s="124"/>
      <c r="I70" s="230">
        <f>'Rozpočet Pol'!G548</f>
        <v>0</v>
      </c>
      <c r="J70" s="230"/>
    </row>
    <row r="71" spans="1:10" ht="25.5" customHeight="1" x14ac:dyDescent="0.2">
      <c r="A71" s="111"/>
      <c r="B71" s="113" t="s">
        <v>102</v>
      </c>
      <c r="C71" s="231" t="s">
        <v>103</v>
      </c>
      <c r="D71" s="232"/>
      <c r="E71" s="232"/>
      <c r="F71" s="123" t="s">
        <v>24</v>
      </c>
      <c r="G71" s="124"/>
      <c r="H71" s="124"/>
      <c r="I71" s="230">
        <f>'Rozpočet Pol'!G561</f>
        <v>0</v>
      </c>
      <c r="J71" s="230"/>
    </row>
    <row r="72" spans="1:10" ht="25.5" customHeight="1" x14ac:dyDescent="0.2">
      <c r="A72" s="111"/>
      <c r="B72" s="113" t="s">
        <v>104</v>
      </c>
      <c r="C72" s="231" t="s">
        <v>105</v>
      </c>
      <c r="D72" s="232"/>
      <c r="E72" s="232"/>
      <c r="F72" s="123" t="s">
        <v>25</v>
      </c>
      <c r="G72" s="124"/>
      <c r="H72" s="124"/>
      <c r="I72" s="230">
        <f>'Rozpočet Pol'!G580</f>
        <v>0</v>
      </c>
      <c r="J72" s="230"/>
    </row>
    <row r="73" spans="1:10" ht="25.5" customHeight="1" x14ac:dyDescent="0.2">
      <c r="A73" s="111"/>
      <c r="B73" s="113" t="s">
        <v>106</v>
      </c>
      <c r="C73" s="231" t="s">
        <v>107</v>
      </c>
      <c r="D73" s="232"/>
      <c r="E73" s="232"/>
      <c r="F73" s="123" t="s">
        <v>25</v>
      </c>
      <c r="G73" s="124"/>
      <c r="H73" s="124"/>
      <c r="I73" s="230">
        <f>'Rozpočet Pol'!G600</f>
        <v>0</v>
      </c>
      <c r="J73" s="230"/>
    </row>
    <row r="74" spans="1:10" ht="25.5" customHeight="1" x14ac:dyDescent="0.2">
      <c r="A74" s="111"/>
      <c r="B74" s="120" t="s">
        <v>108</v>
      </c>
      <c r="C74" s="234" t="s">
        <v>26</v>
      </c>
      <c r="D74" s="235"/>
      <c r="E74" s="235"/>
      <c r="F74" s="125" t="s">
        <v>108</v>
      </c>
      <c r="G74" s="126"/>
      <c r="H74" s="126"/>
      <c r="I74" s="233">
        <f>'Rozpočet Pol'!G614</f>
        <v>0</v>
      </c>
      <c r="J74" s="233"/>
    </row>
    <row r="75" spans="1:10" ht="25.5" customHeight="1" x14ac:dyDescent="0.2">
      <c r="A75" s="112"/>
      <c r="B75" s="116" t="s">
        <v>1</v>
      </c>
      <c r="C75" s="116"/>
      <c r="D75" s="117"/>
      <c r="E75" s="117"/>
      <c r="F75" s="127"/>
      <c r="G75" s="128"/>
      <c r="H75" s="128"/>
      <c r="I75" s="236">
        <f>SUM(I50:I74)</f>
        <v>0</v>
      </c>
      <c r="J75" s="236"/>
    </row>
    <row r="76" spans="1:10" x14ac:dyDescent="0.2">
      <c r="F76" s="84"/>
      <c r="G76" s="84"/>
      <c r="H76" s="84"/>
      <c r="I76" s="84"/>
      <c r="J76" s="84"/>
    </row>
    <row r="77" spans="1:10" x14ac:dyDescent="0.2">
      <c r="F77" s="84"/>
      <c r="G77" s="84"/>
      <c r="H77" s="84"/>
      <c r="I77" s="84"/>
      <c r="J77" s="84"/>
    </row>
    <row r="78" spans="1:10" x14ac:dyDescent="0.2">
      <c r="F78" s="84"/>
      <c r="G78" s="84"/>
      <c r="H78" s="84"/>
      <c r="I78" s="84"/>
      <c r="J78" s="84"/>
    </row>
  </sheetData>
  <sheetProtection algorithmName="SHA-512" hashValue="N04v9M92A1djdSlk06q/c+Y8RdIqjLdG4Cs/S/7INK/nE+jRvis+IDjLNHAFe2IzL8rlezXHsgJrsymEH2is1Q==" saltValue="FT6QWUekcJmr9kQ/ebIs9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3">
    <mergeCell ref="I74:J74"/>
    <mergeCell ref="C74:E74"/>
    <mergeCell ref="I75:J75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5E668-177E-403F-AC5E-22C6C73AF1E2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6B0EE-876F-4501-9BD1-64ED88F7D715}">
  <sheetPr>
    <outlinePr summaryBelow="0"/>
  </sheetPr>
  <dimension ref="A1:BH644"/>
  <sheetViews>
    <sheetView workbookViewId="0">
      <selection activeCell="F10" sqref="F10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111</v>
      </c>
    </row>
    <row r="2" spans="1:60" ht="24.95" customHeight="1" x14ac:dyDescent="0.2">
      <c r="A2" s="133" t="s">
        <v>110</v>
      </c>
      <c r="B2" s="131"/>
      <c r="C2" s="247" t="s">
        <v>46</v>
      </c>
      <c r="D2" s="248"/>
      <c r="E2" s="248"/>
      <c r="F2" s="248"/>
      <c r="G2" s="249"/>
      <c r="AE2" t="s">
        <v>112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113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114</v>
      </c>
    </row>
    <row r="5" spans="1:60" hidden="1" x14ac:dyDescent="0.2">
      <c r="A5" s="135" t="s">
        <v>115</v>
      </c>
      <c r="B5" s="136"/>
      <c r="C5" s="136"/>
      <c r="D5" s="137"/>
      <c r="E5" s="137"/>
      <c r="F5" s="137"/>
      <c r="G5" s="138"/>
      <c r="AE5" t="s">
        <v>116</v>
      </c>
    </row>
    <row r="7" spans="1:60" ht="38.25" x14ac:dyDescent="0.2">
      <c r="A7" s="144" t="s">
        <v>117</v>
      </c>
      <c r="B7" s="145" t="s">
        <v>118</v>
      </c>
      <c r="C7" s="145" t="s">
        <v>119</v>
      </c>
      <c r="D7" s="144" t="s">
        <v>120</v>
      </c>
      <c r="E7" s="144" t="s">
        <v>121</v>
      </c>
      <c r="F7" s="139" t="s">
        <v>122</v>
      </c>
      <c r="G7" s="162" t="s">
        <v>28</v>
      </c>
      <c r="H7" s="163" t="s">
        <v>29</v>
      </c>
      <c r="I7" s="163" t="s">
        <v>123</v>
      </c>
      <c r="J7" s="163" t="s">
        <v>30</v>
      </c>
      <c r="K7" s="163" t="s">
        <v>124</v>
      </c>
      <c r="L7" s="163" t="s">
        <v>125</v>
      </c>
      <c r="M7" s="163" t="s">
        <v>126</v>
      </c>
      <c r="N7" s="163" t="s">
        <v>127</v>
      </c>
      <c r="O7" s="163" t="s">
        <v>128</v>
      </c>
      <c r="P7" s="163" t="s">
        <v>129</v>
      </c>
      <c r="Q7" s="163" t="s">
        <v>130</v>
      </c>
      <c r="R7" s="163" t="s">
        <v>131</v>
      </c>
      <c r="S7" s="163" t="s">
        <v>132</v>
      </c>
      <c r="T7" s="163" t="s">
        <v>133</v>
      </c>
      <c r="U7" s="147" t="s">
        <v>134</v>
      </c>
    </row>
    <row r="8" spans="1:60" x14ac:dyDescent="0.2">
      <c r="A8" s="164" t="s">
        <v>135</v>
      </c>
      <c r="B8" s="165" t="s">
        <v>60</v>
      </c>
      <c r="C8" s="166" t="s">
        <v>61</v>
      </c>
      <c r="D8" s="146"/>
      <c r="E8" s="167"/>
      <c r="F8" s="168"/>
      <c r="G8" s="168">
        <f>SUMIF(AE9:AE34,"&lt;&gt;NOR",G9:G34)</f>
        <v>0</v>
      </c>
      <c r="H8" s="168"/>
      <c r="I8" s="168">
        <f>SUM(I9:I34)</f>
        <v>0</v>
      </c>
      <c r="J8" s="168"/>
      <c r="K8" s="168">
        <f>SUM(K9:K34)</f>
        <v>0</v>
      </c>
      <c r="L8" s="168"/>
      <c r="M8" s="168">
        <f>SUM(M9:M34)</f>
        <v>0</v>
      </c>
      <c r="N8" s="146"/>
      <c r="O8" s="146">
        <f>SUM(O9:O34)</f>
        <v>2.2773400000000001</v>
      </c>
      <c r="P8" s="146"/>
      <c r="Q8" s="146">
        <f>SUM(Q9:Q34)</f>
        <v>0</v>
      </c>
      <c r="R8" s="146"/>
      <c r="S8" s="146"/>
      <c r="T8" s="164"/>
      <c r="U8" s="146">
        <f>SUM(U9:U34)</f>
        <v>16.399999999999999</v>
      </c>
      <c r="AE8" t="s">
        <v>136</v>
      </c>
    </row>
    <row r="9" spans="1:60" outlineLevel="1" x14ac:dyDescent="0.2">
      <c r="A9" s="141">
        <v>1</v>
      </c>
      <c r="B9" s="141" t="s">
        <v>137</v>
      </c>
      <c r="C9" s="179" t="s">
        <v>138</v>
      </c>
      <c r="D9" s="148" t="s">
        <v>139</v>
      </c>
      <c r="E9" s="154">
        <v>0.56943750000000004</v>
      </c>
      <c r="F9" s="158"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0.76473999999999998</v>
      </c>
      <c r="O9" s="148">
        <f>ROUND(E9*N9,5)</f>
        <v>0.43547000000000002</v>
      </c>
      <c r="P9" s="148">
        <v>0</v>
      </c>
      <c r="Q9" s="148">
        <f>ROUND(E9*P9,5)</f>
        <v>0</v>
      </c>
      <c r="R9" s="148"/>
      <c r="S9" s="148"/>
      <c r="T9" s="149">
        <v>2.9721899999999999</v>
      </c>
      <c r="U9" s="148">
        <f>ROUND(E9*T9,2)</f>
        <v>1.69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140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22.5" outlineLevel="1" x14ac:dyDescent="0.2">
      <c r="A10" s="141"/>
      <c r="B10" s="141"/>
      <c r="C10" s="180" t="s">
        <v>141</v>
      </c>
      <c r="D10" s="150"/>
      <c r="E10" s="155">
        <v>9.2999999999999999E-2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142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22.5" outlineLevel="1" x14ac:dyDescent="0.2">
      <c r="A11" s="141"/>
      <c r="B11" s="141"/>
      <c r="C11" s="180" t="s">
        <v>143</v>
      </c>
      <c r="D11" s="150"/>
      <c r="E11" s="155">
        <v>0.14231250000000001</v>
      </c>
      <c r="F11" s="159"/>
      <c r="G11" s="159"/>
      <c r="H11" s="159"/>
      <c r="I11" s="159"/>
      <c r="J11" s="159"/>
      <c r="K11" s="159"/>
      <c r="L11" s="159"/>
      <c r="M11" s="159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142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33.75" outlineLevel="1" x14ac:dyDescent="0.2">
      <c r="A12" s="141"/>
      <c r="B12" s="141"/>
      <c r="C12" s="180" t="s">
        <v>144</v>
      </c>
      <c r="D12" s="150"/>
      <c r="E12" s="155">
        <v>0.111375</v>
      </c>
      <c r="F12" s="159"/>
      <c r="G12" s="159"/>
      <c r="H12" s="159"/>
      <c r="I12" s="159"/>
      <c r="J12" s="159"/>
      <c r="K12" s="159"/>
      <c r="L12" s="159"/>
      <c r="M12" s="159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142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33.75" outlineLevel="1" x14ac:dyDescent="0.2">
      <c r="A13" s="141"/>
      <c r="B13" s="141"/>
      <c r="C13" s="180" t="s">
        <v>145</v>
      </c>
      <c r="D13" s="150"/>
      <c r="E13" s="155">
        <v>0.111375</v>
      </c>
      <c r="F13" s="159"/>
      <c r="G13" s="159"/>
      <c r="H13" s="159"/>
      <c r="I13" s="159"/>
      <c r="J13" s="159"/>
      <c r="K13" s="159"/>
      <c r="L13" s="159"/>
      <c r="M13" s="159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142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33.75" outlineLevel="1" x14ac:dyDescent="0.2">
      <c r="A14" s="141"/>
      <c r="B14" s="141"/>
      <c r="C14" s="180" t="s">
        <v>146</v>
      </c>
      <c r="D14" s="150"/>
      <c r="E14" s="155">
        <v>0.111375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142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">
      <c r="A15" s="141">
        <v>2</v>
      </c>
      <c r="B15" s="141" t="s">
        <v>147</v>
      </c>
      <c r="C15" s="179" t="s">
        <v>148</v>
      </c>
      <c r="D15" s="148" t="s">
        <v>149</v>
      </c>
      <c r="E15" s="154">
        <v>44.9</v>
      </c>
      <c r="F15" s="158">
        <f>H15+J15</f>
        <v>0</v>
      </c>
      <c r="G15" s="159">
        <f>ROUND(E15*F15,2)</f>
        <v>0</v>
      </c>
      <c r="H15" s="159"/>
      <c r="I15" s="159">
        <f>ROUND(E15*H15,2)</f>
        <v>0</v>
      </c>
      <c r="J15" s="159"/>
      <c r="K15" s="159">
        <f>ROUND(E15*J15,2)</f>
        <v>0</v>
      </c>
      <c r="L15" s="159">
        <v>12</v>
      </c>
      <c r="M15" s="159">
        <f>G15*(1+L15/100)</f>
        <v>0</v>
      </c>
      <c r="N15" s="148">
        <v>1.08E-3</v>
      </c>
      <c r="O15" s="148">
        <f>ROUND(E15*N15,5)</f>
        <v>4.8489999999999998E-2</v>
      </c>
      <c r="P15" s="148">
        <v>0</v>
      </c>
      <c r="Q15" s="148">
        <f>ROUND(E15*P15,5)</f>
        <v>0</v>
      </c>
      <c r="R15" s="148"/>
      <c r="S15" s="148"/>
      <c r="T15" s="149">
        <v>0.16300000000000001</v>
      </c>
      <c r="U15" s="148">
        <f>ROUND(E15*T15,2)</f>
        <v>7.32</v>
      </c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140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2.5" outlineLevel="1" x14ac:dyDescent="0.2">
      <c r="A16" s="141"/>
      <c r="B16" s="141"/>
      <c r="C16" s="180" t="s">
        <v>150</v>
      </c>
      <c r="D16" s="150"/>
      <c r="E16" s="155">
        <v>6.2</v>
      </c>
      <c r="F16" s="159"/>
      <c r="G16" s="159"/>
      <c r="H16" s="159"/>
      <c r="I16" s="159"/>
      <c r="J16" s="159"/>
      <c r="K16" s="159"/>
      <c r="L16" s="159"/>
      <c r="M16" s="159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142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/>
      <c r="B17" s="141"/>
      <c r="C17" s="180" t="s">
        <v>151</v>
      </c>
      <c r="D17" s="150"/>
      <c r="E17" s="155">
        <v>6.9</v>
      </c>
      <c r="F17" s="159"/>
      <c r="G17" s="159"/>
      <c r="H17" s="159"/>
      <c r="I17" s="159"/>
      <c r="J17" s="159"/>
      <c r="K17" s="159"/>
      <c r="L17" s="159"/>
      <c r="M17" s="159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142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33.75" outlineLevel="1" x14ac:dyDescent="0.2">
      <c r="A18" s="141"/>
      <c r="B18" s="141"/>
      <c r="C18" s="180" t="s">
        <v>152</v>
      </c>
      <c r="D18" s="150"/>
      <c r="E18" s="155">
        <v>10.6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142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ht="33.75" outlineLevel="1" x14ac:dyDescent="0.2">
      <c r="A19" s="141"/>
      <c r="B19" s="141"/>
      <c r="C19" s="180" t="s">
        <v>153</v>
      </c>
      <c r="D19" s="150"/>
      <c r="E19" s="155">
        <v>10.6</v>
      </c>
      <c r="F19" s="159"/>
      <c r="G19" s="159"/>
      <c r="H19" s="159"/>
      <c r="I19" s="159"/>
      <c r="J19" s="159"/>
      <c r="K19" s="159"/>
      <c r="L19" s="159"/>
      <c r="M19" s="159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142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33.75" outlineLevel="1" x14ac:dyDescent="0.2">
      <c r="A20" s="141"/>
      <c r="B20" s="141"/>
      <c r="C20" s="180" t="s">
        <v>154</v>
      </c>
      <c r="D20" s="150"/>
      <c r="E20" s="155">
        <v>10.6</v>
      </c>
      <c r="F20" s="159"/>
      <c r="G20" s="159"/>
      <c r="H20" s="159"/>
      <c r="I20" s="159"/>
      <c r="J20" s="159"/>
      <c r="K20" s="159"/>
      <c r="L20" s="159"/>
      <c r="M20" s="159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142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ht="22.5" outlineLevel="1" x14ac:dyDescent="0.2">
      <c r="A21" s="141">
        <v>3</v>
      </c>
      <c r="B21" s="141" t="s">
        <v>155</v>
      </c>
      <c r="C21" s="179" t="s">
        <v>156</v>
      </c>
      <c r="D21" s="148" t="s">
        <v>157</v>
      </c>
      <c r="E21" s="154">
        <v>2.2499999999999999E-2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12</v>
      </c>
      <c r="M21" s="159">
        <f>G21*(1+L21/100)</f>
        <v>0</v>
      </c>
      <c r="N21" s="148">
        <v>0.11795</v>
      </c>
      <c r="O21" s="148">
        <f>ROUND(E21*N21,5)</f>
        <v>2.65E-3</v>
      </c>
      <c r="P21" s="148">
        <v>0</v>
      </c>
      <c r="Q21" s="148">
        <f>ROUND(E21*P21,5)</f>
        <v>0</v>
      </c>
      <c r="R21" s="148"/>
      <c r="S21" s="148"/>
      <c r="T21" s="149">
        <v>0.87629999999999997</v>
      </c>
      <c r="U21" s="148">
        <f>ROUND(E21*T21,2)</f>
        <v>0.02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140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/>
      <c r="B22" s="141"/>
      <c r="C22" s="180" t="s">
        <v>158</v>
      </c>
      <c r="D22" s="150"/>
      <c r="E22" s="155">
        <v>2.2499999999999999E-2</v>
      </c>
      <c r="F22" s="159"/>
      <c r="G22" s="159"/>
      <c r="H22" s="159"/>
      <c r="I22" s="159"/>
      <c r="J22" s="159"/>
      <c r="K22" s="159"/>
      <c r="L22" s="159"/>
      <c r="M22" s="159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142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 x14ac:dyDescent="0.2">
      <c r="A23" s="141">
        <v>4</v>
      </c>
      <c r="B23" s="141" t="s">
        <v>159</v>
      </c>
      <c r="C23" s="179" t="s">
        <v>160</v>
      </c>
      <c r="D23" s="148" t="s">
        <v>157</v>
      </c>
      <c r="E23" s="154">
        <v>1.65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12</v>
      </c>
      <c r="M23" s="159">
        <f>G23*(1+L23/100)</f>
        <v>0</v>
      </c>
      <c r="N23" s="148">
        <v>0.10366</v>
      </c>
      <c r="O23" s="148">
        <f>ROUND(E23*N23,5)</f>
        <v>0.17104</v>
      </c>
      <c r="P23" s="148">
        <v>0</v>
      </c>
      <c r="Q23" s="148">
        <f>ROUND(E23*P23,5)</f>
        <v>0</v>
      </c>
      <c r="R23" s="148"/>
      <c r="S23" s="148"/>
      <c r="T23" s="149">
        <v>0.66600000000000004</v>
      </c>
      <c r="U23" s="148">
        <f>ROUND(E23*T23,2)</f>
        <v>1.1000000000000001</v>
      </c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140</v>
      </c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33.75" outlineLevel="1" x14ac:dyDescent="0.2">
      <c r="A24" s="141"/>
      <c r="B24" s="141"/>
      <c r="C24" s="180" t="s">
        <v>161</v>
      </c>
      <c r="D24" s="150"/>
      <c r="E24" s="155">
        <v>0.55000000000000004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142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ht="33.75" outlineLevel="1" x14ac:dyDescent="0.2">
      <c r="A25" s="141"/>
      <c r="B25" s="141"/>
      <c r="C25" s="180" t="s">
        <v>162</v>
      </c>
      <c r="D25" s="150"/>
      <c r="E25" s="155">
        <v>0.55000000000000004</v>
      </c>
      <c r="F25" s="159"/>
      <c r="G25" s="159"/>
      <c r="H25" s="159"/>
      <c r="I25" s="159"/>
      <c r="J25" s="159"/>
      <c r="K25" s="159"/>
      <c r="L25" s="159"/>
      <c r="M25" s="159"/>
      <c r="N25" s="148"/>
      <c r="O25" s="148"/>
      <c r="P25" s="148"/>
      <c r="Q25" s="148"/>
      <c r="R25" s="148"/>
      <c r="S25" s="148"/>
      <c r="T25" s="149"/>
      <c r="U25" s="148"/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142</v>
      </c>
      <c r="AF25" s="140">
        <v>0</v>
      </c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ht="33.75" outlineLevel="1" x14ac:dyDescent="0.2">
      <c r="A26" s="141"/>
      <c r="B26" s="141"/>
      <c r="C26" s="180" t="s">
        <v>163</v>
      </c>
      <c r="D26" s="150"/>
      <c r="E26" s="155">
        <v>0.55000000000000004</v>
      </c>
      <c r="F26" s="159"/>
      <c r="G26" s="159"/>
      <c r="H26" s="159"/>
      <c r="I26" s="159"/>
      <c r="J26" s="159"/>
      <c r="K26" s="159"/>
      <c r="L26" s="159"/>
      <c r="M26" s="159"/>
      <c r="N26" s="148"/>
      <c r="O26" s="148"/>
      <c r="P26" s="148"/>
      <c r="Q26" s="148"/>
      <c r="R26" s="148"/>
      <c r="S26" s="148"/>
      <c r="T26" s="149"/>
      <c r="U26" s="148"/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142</v>
      </c>
      <c r="AF26" s="140">
        <v>0</v>
      </c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 x14ac:dyDescent="0.2">
      <c r="A27" s="141">
        <v>5</v>
      </c>
      <c r="B27" s="141" t="s">
        <v>164</v>
      </c>
      <c r="C27" s="179" t="s">
        <v>165</v>
      </c>
      <c r="D27" s="148" t="s">
        <v>157</v>
      </c>
      <c r="E27" s="154">
        <v>8.25</v>
      </c>
      <c r="F27" s="158">
        <f>H27+J27</f>
        <v>0</v>
      </c>
      <c r="G27" s="159">
        <f>ROUND(E27*F27,2)</f>
        <v>0</v>
      </c>
      <c r="H27" s="159"/>
      <c r="I27" s="159">
        <f>ROUND(E27*H27,2)</f>
        <v>0</v>
      </c>
      <c r="J27" s="159"/>
      <c r="K27" s="159">
        <f>ROUND(E27*J27,2)</f>
        <v>0</v>
      </c>
      <c r="L27" s="159">
        <v>12</v>
      </c>
      <c r="M27" s="159">
        <f>G27*(1+L27/100)</f>
        <v>0</v>
      </c>
      <c r="N27" s="148">
        <v>0.19575000000000001</v>
      </c>
      <c r="O27" s="148">
        <f>ROUND(E27*N27,5)</f>
        <v>1.61494</v>
      </c>
      <c r="P27" s="148">
        <v>0</v>
      </c>
      <c r="Q27" s="148">
        <f>ROUND(E27*P27,5)</f>
        <v>0</v>
      </c>
      <c r="R27" s="148"/>
      <c r="S27" s="148"/>
      <c r="T27" s="149">
        <v>0.76</v>
      </c>
      <c r="U27" s="148">
        <f>ROUND(E27*T27,2)</f>
        <v>6.27</v>
      </c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140</v>
      </c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33.75" outlineLevel="1" x14ac:dyDescent="0.2">
      <c r="A28" s="141"/>
      <c r="B28" s="141"/>
      <c r="C28" s="180" t="s">
        <v>166</v>
      </c>
      <c r="D28" s="150"/>
      <c r="E28" s="155">
        <v>2.75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142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33.75" outlineLevel="1" x14ac:dyDescent="0.2">
      <c r="A29" s="141"/>
      <c r="B29" s="141"/>
      <c r="C29" s="180" t="s">
        <v>167</v>
      </c>
      <c r="D29" s="150"/>
      <c r="E29" s="155">
        <v>2.75</v>
      </c>
      <c r="F29" s="159"/>
      <c r="G29" s="159"/>
      <c r="H29" s="159"/>
      <c r="I29" s="159"/>
      <c r="J29" s="159"/>
      <c r="K29" s="159"/>
      <c r="L29" s="159"/>
      <c r="M29" s="159"/>
      <c r="N29" s="148"/>
      <c r="O29" s="148"/>
      <c r="P29" s="148"/>
      <c r="Q29" s="148"/>
      <c r="R29" s="148"/>
      <c r="S29" s="148"/>
      <c r="T29" s="149"/>
      <c r="U29" s="148"/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142</v>
      </c>
      <c r="AF29" s="140">
        <v>0</v>
      </c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33.75" outlineLevel="1" x14ac:dyDescent="0.2">
      <c r="A30" s="141"/>
      <c r="B30" s="141"/>
      <c r="C30" s="180" t="s">
        <v>168</v>
      </c>
      <c r="D30" s="150"/>
      <c r="E30" s="155">
        <v>2.75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142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22.5" outlineLevel="1" x14ac:dyDescent="0.2">
      <c r="A31" s="141">
        <v>6</v>
      </c>
      <c r="B31" s="141" t="s">
        <v>169</v>
      </c>
      <c r="C31" s="179" t="s">
        <v>170</v>
      </c>
      <c r="D31" s="148" t="s">
        <v>149</v>
      </c>
      <c r="E31" s="154">
        <v>6.6</v>
      </c>
      <c r="F31" s="158">
        <f>H31+J31</f>
        <v>0</v>
      </c>
      <c r="G31" s="159">
        <f>ROUND(E31*F31,2)</f>
        <v>0</v>
      </c>
      <c r="H31" s="159"/>
      <c r="I31" s="159">
        <f>ROUND(E31*H31,2)</f>
        <v>0</v>
      </c>
      <c r="J31" s="159"/>
      <c r="K31" s="159">
        <f>ROUND(E31*J31,2)</f>
        <v>0</v>
      </c>
      <c r="L31" s="159">
        <v>12</v>
      </c>
      <c r="M31" s="159">
        <f>G31*(1+L31/100)</f>
        <v>0</v>
      </c>
      <c r="N31" s="148">
        <v>7.2000000000000005E-4</v>
      </c>
      <c r="O31" s="148">
        <f>ROUND(E31*N31,5)</f>
        <v>4.7499999999999999E-3</v>
      </c>
      <c r="P31" s="148">
        <v>0</v>
      </c>
      <c r="Q31" s="148">
        <f>ROUND(E31*P31,5)</f>
        <v>0</v>
      </c>
      <c r="R31" s="148"/>
      <c r="S31" s="148"/>
      <c r="T31" s="149">
        <v>0</v>
      </c>
      <c r="U31" s="148">
        <f>ROUND(E31*T31,2)</f>
        <v>0</v>
      </c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140</v>
      </c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ht="22.5" outlineLevel="1" x14ac:dyDescent="0.2">
      <c r="A32" s="141"/>
      <c r="B32" s="141"/>
      <c r="C32" s="180" t="s">
        <v>171</v>
      </c>
      <c r="D32" s="150"/>
      <c r="E32" s="155">
        <v>2.2000000000000002</v>
      </c>
      <c r="F32" s="159"/>
      <c r="G32" s="159"/>
      <c r="H32" s="159"/>
      <c r="I32" s="159"/>
      <c r="J32" s="159"/>
      <c r="K32" s="159"/>
      <c r="L32" s="159"/>
      <c r="M32" s="159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142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ht="22.5" outlineLevel="1" x14ac:dyDescent="0.2">
      <c r="A33" s="141"/>
      <c r="B33" s="141"/>
      <c r="C33" s="180" t="s">
        <v>172</v>
      </c>
      <c r="D33" s="150"/>
      <c r="E33" s="155">
        <v>2.2000000000000002</v>
      </c>
      <c r="F33" s="159"/>
      <c r="G33" s="159"/>
      <c r="H33" s="159"/>
      <c r="I33" s="159"/>
      <c r="J33" s="159"/>
      <c r="K33" s="159"/>
      <c r="L33" s="159"/>
      <c r="M33" s="159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142</v>
      </c>
      <c r="AF33" s="140">
        <v>0</v>
      </c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</row>
    <row r="34" spans="1:60" ht="22.5" outlineLevel="1" x14ac:dyDescent="0.2">
      <c r="A34" s="141"/>
      <c r="B34" s="141"/>
      <c r="C34" s="180" t="s">
        <v>173</v>
      </c>
      <c r="D34" s="150"/>
      <c r="E34" s="155">
        <v>2.2000000000000002</v>
      </c>
      <c r="F34" s="159"/>
      <c r="G34" s="159"/>
      <c r="H34" s="159"/>
      <c r="I34" s="159"/>
      <c r="J34" s="159"/>
      <c r="K34" s="159"/>
      <c r="L34" s="159"/>
      <c r="M34" s="159"/>
      <c r="N34" s="148"/>
      <c r="O34" s="148"/>
      <c r="P34" s="148"/>
      <c r="Q34" s="148"/>
      <c r="R34" s="148"/>
      <c r="S34" s="148"/>
      <c r="T34" s="149"/>
      <c r="U34" s="148"/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142</v>
      </c>
      <c r="AF34" s="140">
        <v>0</v>
      </c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x14ac:dyDescent="0.2">
      <c r="A35" s="142" t="s">
        <v>135</v>
      </c>
      <c r="B35" s="142" t="s">
        <v>62</v>
      </c>
      <c r="C35" s="181" t="s">
        <v>63</v>
      </c>
      <c r="D35" s="151"/>
      <c r="E35" s="156"/>
      <c r="F35" s="160"/>
      <c r="G35" s="160">
        <f>SUMIF(AE36:AE49,"&lt;&gt;NOR",G36:G49)</f>
        <v>0</v>
      </c>
      <c r="H35" s="160"/>
      <c r="I35" s="160">
        <f>SUM(I36:I49)</f>
        <v>0</v>
      </c>
      <c r="J35" s="160"/>
      <c r="K35" s="160">
        <f>SUM(K36:K49)</f>
        <v>0</v>
      </c>
      <c r="L35" s="160"/>
      <c r="M35" s="160">
        <f>SUM(M36:M49)</f>
        <v>0</v>
      </c>
      <c r="N35" s="151"/>
      <c r="O35" s="151">
        <f>SUM(O36:O49)</f>
        <v>0.70381000000000005</v>
      </c>
      <c r="P35" s="151"/>
      <c r="Q35" s="151">
        <f>SUM(Q36:Q49)</f>
        <v>0</v>
      </c>
      <c r="R35" s="151"/>
      <c r="S35" s="151"/>
      <c r="T35" s="152"/>
      <c r="U35" s="151">
        <f>SUM(U36:U49)</f>
        <v>34.28</v>
      </c>
      <c r="AE35" t="s">
        <v>136</v>
      </c>
    </row>
    <row r="36" spans="1:60" ht="22.5" outlineLevel="1" x14ac:dyDescent="0.2">
      <c r="A36" s="141">
        <v>7</v>
      </c>
      <c r="B36" s="141" t="s">
        <v>174</v>
      </c>
      <c r="C36" s="179" t="s">
        <v>175</v>
      </c>
      <c r="D36" s="148" t="s">
        <v>157</v>
      </c>
      <c r="E36" s="154">
        <v>45.718200000000003</v>
      </c>
      <c r="F36" s="158">
        <f>H36+J36</f>
        <v>0</v>
      </c>
      <c r="G36" s="159">
        <f>ROUND(E36*F36,2)</f>
        <v>0</v>
      </c>
      <c r="H36" s="159"/>
      <c r="I36" s="159">
        <f>ROUND(E36*H36,2)</f>
        <v>0</v>
      </c>
      <c r="J36" s="159"/>
      <c r="K36" s="159">
        <f>ROUND(E36*J36,2)</f>
        <v>0</v>
      </c>
      <c r="L36" s="159">
        <v>12</v>
      </c>
      <c r="M36" s="159">
        <f>G36*(1+L36/100)</f>
        <v>0</v>
      </c>
      <c r="N36" s="148">
        <v>1.2699999999999999E-2</v>
      </c>
      <c r="O36" s="148">
        <f>ROUND(E36*N36,5)</f>
        <v>0.58062000000000002</v>
      </c>
      <c r="P36" s="148">
        <v>0</v>
      </c>
      <c r="Q36" s="148">
        <f>ROUND(E36*P36,5)</f>
        <v>0</v>
      </c>
      <c r="R36" s="148"/>
      <c r="S36" s="148"/>
      <c r="T36" s="149">
        <v>0.47</v>
      </c>
      <c r="U36" s="148">
        <f>ROUND(E36*T36,2)</f>
        <v>21.49</v>
      </c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140</v>
      </c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33.75" outlineLevel="1" x14ac:dyDescent="0.2">
      <c r="A37" s="141"/>
      <c r="B37" s="141"/>
      <c r="C37" s="180" t="s">
        <v>176</v>
      </c>
      <c r="D37" s="150"/>
      <c r="E37" s="155">
        <v>15.2394</v>
      </c>
      <c r="F37" s="159"/>
      <c r="G37" s="159"/>
      <c r="H37" s="159"/>
      <c r="I37" s="159"/>
      <c r="J37" s="159"/>
      <c r="K37" s="159"/>
      <c r="L37" s="159"/>
      <c r="M37" s="159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142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ht="33.75" outlineLevel="1" x14ac:dyDescent="0.2">
      <c r="A38" s="141"/>
      <c r="B38" s="141"/>
      <c r="C38" s="180" t="s">
        <v>177</v>
      </c>
      <c r="D38" s="150"/>
      <c r="E38" s="155">
        <v>15.2394</v>
      </c>
      <c r="F38" s="159"/>
      <c r="G38" s="159"/>
      <c r="H38" s="159"/>
      <c r="I38" s="159"/>
      <c r="J38" s="159"/>
      <c r="K38" s="159"/>
      <c r="L38" s="159"/>
      <c r="M38" s="159"/>
      <c r="N38" s="148"/>
      <c r="O38" s="148"/>
      <c r="P38" s="148"/>
      <c r="Q38" s="148"/>
      <c r="R38" s="148"/>
      <c r="S38" s="148"/>
      <c r="T38" s="149"/>
      <c r="U38" s="148"/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142</v>
      </c>
      <c r="AF38" s="140">
        <v>0</v>
      </c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33.75" outlineLevel="1" x14ac:dyDescent="0.2">
      <c r="A39" s="141"/>
      <c r="B39" s="141"/>
      <c r="C39" s="180" t="s">
        <v>178</v>
      </c>
      <c r="D39" s="150"/>
      <c r="E39" s="155">
        <v>15.2394</v>
      </c>
      <c r="F39" s="159"/>
      <c r="G39" s="159"/>
      <c r="H39" s="159"/>
      <c r="I39" s="159"/>
      <c r="J39" s="159"/>
      <c r="K39" s="159"/>
      <c r="L39" s="159"/>
      <c r="M39" s="159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142</v>
      </c>
      <c r="AF39" s="140">
        <v>0</v>
      </c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outlineLevel="1" x14ac:dyDescent="0.2">
      <c r="A40" s="141">
        <v>8</v>
      </c>
      <c r="B40" s="141" t="s">
        <v>179</v>
      </c>
      <c r="C40" s="179" t="s">
        <v>180</v>
      </c>
      <c r="D40" s="148" t="s">
        <v>157</v>
      </c>
      <c r="E40" s="154">
        <v>13.156499999999999</v>
      </c>
      <c r="F40" s="158">
        <f>H40+J40</f>
        <v>0</v>
      </c>
      <c r="G40" s="159">
        <f>ROUND(E40*F40,2)</f>
        <v>0</v>
      </c>
      <c r="H40" s="159"/>
      <c r="I40" s="159">
        <f>ROUND(E40*H40,2)</f>
        <v>0</v>
      </c>
      <c r="J40" s="159"/>
      <c r="K40" s="159">
        <f>ROUND(E40*J40,2)</f>
        <v>0</v>
      </c>
      <c r="L40" s="159">
        <v>12</v>
      </c>
      <c r="M40" s="159">
        <f>G40*(1+L40/100)</f>
        <v>0</v>
      </c>
      <c r="N40" s="148">
        <v>2.5000000000000001E-3</v>
      </c>
      <c r="O40" s="148">
        <f>ROUND(E40*N40,5)</f>
        <v>3.2890000000000003E-2</v>
      </c>
      <c r="P40" s="148">
        <v>0</v>
      </c>
      <c r="Q40" s="148">
        <f>ROUND(E40*P40,5)</f>
        <v>0</v>
      </c>
      <c r="R40" s="148"/>
      <c r="S40" s="148"/>
      <c r="T40" s="149">
        <v>0.24</v>
      </c>
      <c r="U40" s="148">
        <f>ROUND(E40*T40,2)</f>
        <v>3.16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140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33.75" outlineLevel="1" x14ac:dyDescent="0.2">
      <c r="A41" s="141"/>
      <c r="B41" s="141"/>
      <c r="C41" s="180" t="s">
        <v>181</v>
      </c>
      <c r="D41" s="150"/>
      <c r="E41" s="155">
        <v>2.8976000000000002</v>
      </c>
      <c r="F41" s="159"/>
      <c r="G41" s="159"/>
      <c r="H41" s="159"/>
      <c r="I41" s="159"/>
      <c r="J41" s="159"/>
      <c r="K41" s="159"/>
      <c r="L41" s="159"/>
      <c r="M41" s="159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142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45" outlineLevel="1" x14ac:dyDescent="0.2">
      <c r="A42" s="141"/>
      <c r="B42" s="141"/>
      <c r="C42" s="180" t="s">
        <v>182</v>
      </c>
      <c r="D42" s="150"/>
      <c r="E42" s="155">
        <v>4.0350999999999999</v>
      </c>
      <c r="F42" s="159"/>
      <c r="G42" s="159"/>
      <c r="H42" s="159"/>
      <c r="I42" s="159"/>
      <c r="J42" s="159"/>
      <c r="K42" s="159"/>
      <c r="L42" s="159"/>
      <c r="M42" s="159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142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33.75" outlineLevel="1" x14ac:dyDescent="0.2">
      <c r="A43" s="141"/>
      <c r="B43" s="141"/>
      <c r="C43" s="180" t="s">
        <v>183</v>
      </c>
      <c r="D43" s="150"/>
      <c r="E43" s="155">
        <v>2.0746000000000002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142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ht="33.75" outlineLevel="1" x14ac:dyDescent="0.2">
      <c r="A44" s="141"/>
      <c r="B44" s="141"/>
      <c r="C44" s="180" t="s">
        <v>184</v>
      </c>
      <c r="D44" s="150"/>
      <c r="E44" s="155">
        <v>2.0746000000000002</v>
      </c>
      <c r="F44" s="159"/>
      <c r="G44" s="159"/>
      <c r="H44" s="159"/>
      <c r="I44" s="159"/>
      <c r="J44" s="159"/>
      <c r="K44" s="159"/>
      <c r="L44" s="159"/>
      <c r="M44" s="159"/>
      <c r="N44" s="148"/>
      <c r="O44" s="148"/>
      <c r="P44" s="148"/>
      <c r="Q44" s="148"/>
      <c r="R44" s="148"/>
      <c r="S44" s="148"/>
      <c r="T44" s="149"/>
      <c r="U44" s="148"/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142</v>
      </c>
      <c r="AF44" s="140">
        <v>0</v>
      </c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ht="33.75" outlineLevel="1" x14ac:dyDescent="0.2">
      <c r="A45" s="141"/>
      <c r="B45" s="141"/>
      <c r="C45" s="180" t="s">
        <v>185</v>
      </c>
      <c r="D45" s="150"/>
      <c r="E45" s="155">
        <v>2.0746000000000002</v>
      </c>
      <c r="F45" s="159"/>
      <c r="G45" s="159"/>
      <c r="H45" s="159"/>
      <c r="I45" s="159"/>
      <c r="J45" s="159"/>
      <c r="K45" s="159"/>
      <c r="L45" s="159"/>
      <c r="M45" s="159"/>
      <c r="N45" s="148"/>
      <c r="O45" s="148"/>
      <c r="P45" s="148"/>
      <c r="Q45" s="148"/>
      <c r="R45" s="148"/>
      <c r="S45" s="148"/>
      <c r="T45" s="149"/>
      <c r="U45" s="148"/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142</v>
      </c>
      <c r="AF45" s="140">
        <v>0</v>
      </c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ht="22.5" outlineLevel="1" x14ac:dyDescent="0.2">
      <c r="A46" s="141">
        <v>9</v>
      </c>
      <c r="B46" s="141" t="s">
        <v>186</v>
      </c>
      <c r="C46" s="179" t="s">
        <v>187</v>
      </c>
      <c r="D46" s="148" t="s">
        <v>157</v>
      </c>
      <c r="E46" s="154">
        <v>39.091200000000001</v>
      </c>
      <c r="F46" s="158">
        <f>H46+J46</f>
        <v>0</v>
      </c>
      <c r="G46" s="159">
        <f>ROUND(E46*F46,2)</f>
        <v>0</v>
      </c>
      <c r="H46" s="159"/>
      <c r="I46" s="159">
        <f>ROUND(E46*H46,2)</f>
        <v>0</v>
      </c>
      <c r="J46" s="159"/>
      <c r="K46" s="159">
        <f>ROUND(E46*J46,2)</f>
        <v>0</v>
      </c>
      <c r="L46" s="159">
        <v>12</v>
      </c>
      <c r="M46" s="159">
        <f>G46*(1+L46/100)</f>
        <v>0</v>
      </c>
      <c r="N46" s="148">
        <v>2.31E-3</v>
      </c>
      <c r="O46" s="148">
        <f>ROUND(E46*N46,5)</f>
        <v>9.0300000000000005E-2</v>
      </c>
      <c r="P46" s="148">
        <v>0</v>
      </c>
      <c r="Q46" s="148">
        <f>ROUND(E46*P46,5)</f>
        <v>0</v>
      </c>
      <c r="R46" s="148"/>
      <c r="S46" s="148"/>
      <c r="T46" s="149">
        <v>0.24634</v>
      </c>
      <c r="U46" s="148">
        <f>ROUND(E46*T46,2)</f>
        <v>9.6300000000000008</v>
      </c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140</v>
      </c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ht="33.75" outlineLevel="1" x14ac:dyDescent="0.2">
      <c r="A47" s="141"/>
      <c r="B47" s="141"/>
      <c r="C47" s="180" t="s">
        <v>188</v>
      </c>
      <c r="D47" s="150"/>
      <c r="E47" s="155">
        <v>13.0304</v>
      </c>
      <c r="F47" s="159"/>
      <c r="G47" s="159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142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ht="33.75" outlineLevel="1" x14ac:dyDescent="0.2">
      <c r="A48" s="141"/>
      <c r="B48" s="141"/>
      <c r="C48" s="180" t="s">
        <v>189</v>
      </c>
      <c r="D48" s="150"/>
      <c r="E48" s="155">
        <v>13.0304</v>
      </c>
      <c r="F48" s="159"/>
      <c r="G48" s="159"/>
      <c r="H48" s="159"/>
      <c r="I48" s="159"/>
      <c r="J48" s="159"/>
      <c r="K48" s="159"/>
      <c r="L48" s="159"/>
      <c r="M48" s="159"/>
      <c r="N48" s="148"/>
      <c r="O48" s="148"/>
      <c r="P48" s="148"/>
      <c r="Q48" s="148"/>
      <c r="R48" s="148"/>
      <c r="S48" s="148"/>
      <c r="T48" s="149"/>
      <c r="U48" s="148"/>
      <c r="V48" s="140"/>
      <c r="W48" s="140"/>
      <c r="X48" s="140"/>
      <c r="Y48" s="140"/>
      <c r="Z48" s="140"/>
      <c r="AA48" s="140"/>
      <c r="AB48" s="140"/>
      <c r="AC48" s="140"/>
      <c r="AD48" s="140"/>
      <c r="AE48" s="140" t="s">
        <v>142</v>
      </c>
      <c r="AF48" s="140">
        <v>0</v>
      </c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  <c r="BE48" s="140"/>
      <c r="BF48" s="140"/>
      <c r="BG48" s="140"/>
      <c r="BH48" s="140"/>
    </row>
    <row r="49" spans="1:60" ht="33.75" outlineLevel="1" x14ac:dyDescent="0.2">
      <c r="A49" s="141"/>
      <c r="B49" s="141"/>
      <c r="C49" s="180" t="s">
        <v>190</v>
      </c>
      <c r="D49" s="150"/>
      <c r="E49" s="155">
        <v>13.0304</v>
      </c>
      <c r="F49" s="159"/>
      <c r="G49" s="159"/>
      <c r="H49" s="159"/>
      <c r="I49" s="159"/>
      <c r="J49" s="159"/>
      <c r="K49" s="159"/>
      <c r="L49" s="159"/>
      <c r="M49" s="159"/>
      <c r="N49" s="148"/>
      <c r="O49" s="148"/>
      <c r="P49" s="148"/>
      <c r="Q49" s="148"/>
      <c r="R49" s="148"/>
      <c r="S49" s="148"/>
      <c r="T49" s="149"/>
      <c r="U49" s="148"/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142</v>
      </c>
      <c r="AF49" s="140">
        <v>0</v>
      </c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x14ac:dyDescent="0.2">
      <c r="A50" s="142" t="s">
        <v>135</v>
      </c>
      <c r="B50" s="142" t="s">
        <v>64</v>
      </c>
      <c r="C50" s="181" t="s">
        <v>65</v>
      </c>
      <c r="D50" s="151"/>
      <c r="E50" s="156"/>
      <c r="F50" s="160"/>
      <c r="G50" s="160">
        <f>SUMIF(AE51:AE62,"&lt;&gt;NOR",G51:G62)</f>
        <v>0</v>
      </c>
      <c r="H50" s="160"/>
      <c r="I50" s="160">
        <f>SUM(I51:I62)</f>
        <v>0</v>
      </c>
      <c r="J50" s="160"/>
      <c r="K50" s="160">
        <f>SUM(K51:K62)</f>
        <v>0</v>
      </c>
      <c r="L50" s="160"/>
      <c r="M50" s="160">
        <f>SUM(M51:M62)</f>
        <v>0</v>
      </c>
      <c r="N50" s="151"/>
      <c r="O50" s="151">
        <f>SUM(O51:O62)</f>
        <v>2.4032100000000001</v>
      </c>
      <c r="P50" s="151"/>
      <c r="Q50" s="151">
        <f>SUM(Q51:Q62)</f>
        <v>0</v>
      </c>
      <c r="R50" s="151"/>
      <c r="S50" s="151"/>
      <c r="T50" s="152"/>
      <c r="U50" s="151">
        <f>SUM(U51:U62)</f>
        <v>33.049999999999997</v>
      </c>
      <c r="AE50" t="s">
        <v>136</v>
      </c>
    </row>
    <row r="51" spans="1:60" ht="22.5" outlineLevel="1" x14ac:dyDescent="0.2">
      <c r="A51" s="141">
        <v>10</v>
      </c>
      <c r="B51" s="141" t="s">
        <v>191</v>
      </c>
      <c r="C51" s="179" t="s">
        <v>192</v>
      </c>
      <c r="D51" s="148" t="s">
        <v>149</v>
      </c>
      <c r="E51" s="154">
        <v>21.866666666666699</v>
      </c>
      <c r="F51" s="158">
        <f>H51+J51</f>
        <v>0</v>
      </c>
      <c r="G51" s="159">
        <f>ROUND(E51*F51,2)</f>
        <v>0</v>
      </c>
      <c r="H51" s="159"/>
      <c r="I51" s="159">
        <f>ROUND(E51*H51,2)</f>
        <v>0</v>
      </c>
      <c r="J51" s="159"/>
      <c r="K51" s="159">
        <f>ROUND(E51*J51,2)</f>
        <v>0</v>
      </c>
      <c r="L51" s="159">
        <v>12</v>
      </c>
      <c r="M51" s="159">
        <f>G51*(1+L51/100)</f>
        <v>0</v>
      </c>
      <c r="N51" s="148">
        <v>1.7330000000000002E-2</v>
      </c>
      <c r="O51" s="148">
        <f>ROUND(E51*N51,5)</f>
        <v>0.37895000000000001</v>
      </c>
      <c r="P51" s="148">
        <v>0</v>
      </c>
      <c r="Q51" s="148">
        <f>ROUND(E51*P51,5)</f>
        <v>0</v>
      </c>
      <c r="R51" s="148"/>
      <c r="S51" s="148"/>
      <c r="T51" s="149">
        <v>0.253</v>
      </c>
      <c r="U51" s="148">
        <f>ROUND(E51*T51,2)</f>
        <v>5.53</v>
      </c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140</v>
      </c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ht="22.5" outlineLevel="1" x14ac:dyDescent="0.2">
      <c r="A52" s="141"/>
      <c r="B52" s="141"/>
      <c r="C52" s="180" t="s">
        <v>193</v>
      </c>
      <c r="D52" s="150"/>
      <c r="E52" s="155">
        <v>1.3</v>
      </c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142</v>
      </c>
      <c r="AF52" s="140">
        <v>0</v>
      </c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ht="22.5" outlineLevel="1" x14ac:dyDescent="0.2">
      <c r="A53" s="141"/>
      <c r="B53" s="141"/>
      <c r="C53" s="180" t="s">
        <v>194</v>
      </c>
      <c r="D53" s="150"/>
      <c r="E53" s="155">
        <v>1.3</v>
      </c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142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22.5" outlineLevel="1" x14ac:dyDescent="0.2">
      <c r="A54" s="141"/>
      <c r="B54" s="141"/>
      <c r="C54" s="180" t="s">
        <v>195</v>
      </c>
      <c r="D54" s="150"/>
      <c r="E54" s="155">
        <v>1.3</v>
      </c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142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ht="22.5" outlineLevel="1" x14ac:dyDescent="0.2">
      <c r="A55" s="141"/>
      <c r="B55" s="141"/>
      <c r="C55" s="180" t="s">
        <v>196</v>
      </c>
      <c r="D55" s="150"/>
      <c r="E55" s="155">
        <v>1.3</v>
      </c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142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22.5" outlineLevel="1" x14ac:dyDescent="0.2">
      <c r="A56" s="141"/>
      <c r="B56" s="141"/>
      <c r="C56" s="180" t="s">
        <v>197</v>
      </c>
      <c r="D56" s="150"/>
      <c r="E56" s="155">
        <v>2.6666666666666701</v>
      </c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142</v>
      </c>
      <c r="AF56" s="140">
        <v>0</v>
      </c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ht="22.5" outlineLevel="1" x14ac:dyDescent="0.2">
      <c r="A57" s="141"/>
      <c r="B57" s="141"/>
      <c r="C57" s="180" t="s">
        <v>198</v>
      </c>
      <c r="D57" s="150"/>
      <c r="E57" s="155">
        <v>4.6666666666666696</v>
      </c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142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ht="22.5" outlineLevel="1" x14ac:dyDescent="0.2">
      <c r="A58" s="141"/>
      <c r="B58" s="141"/>
      <c r="C58" s="180" t="s">
        <v>199</v>
      </c>
      <c r="D58" s="150"/>
      <c r="E58" s="155">
        <v>4.6666666666666696</v>
      </c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142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ht="22.5" outlineLevel="1" x14ac:dyDescent="0.2">
      <c r="A59" s="141"/>
      <c r="B59" s="141"/>
      <c r="C59" s="180" t="s">
        <v>200</v>
      </c>
      <c r="D59" s="150"/>
      <c r="E59" s="155">
        <v>4.6666666666666696</v>
      </c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142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outlineLevel="1" x14ac:dyDescent="0.2">
      <c r="A60" s="141">
        <v>11</v>
      </c>
      <c r="B60" s="141" t="s">
        <v>201</v>
      </c>
      <c r="C60" s="179" t="s">
        <v>202</v>
      </c>
      <c r="D60" s="148" t="s">
        <v>157</v>
      </c>
      <c r="E60" s="154">
        <v>45.86</v>
      </c>
      <c r="F60" s="158">
        <f>H60+J60</f>
        <v>0</v>
      </c>
      <c r="G60" s="159">
        <f>ROUND(E60*F60,2)</f>
        <v>0</v>
      </c>
      <c r="H60" s="159"/>
      <c r="I60" s="159">
        <f>ROUND(E60*H60,2)</f>
        <v>0</v>
      </c>
      <c r="J60" s="159"/>
      <c r="K60" s="159">
        <f>ROUND(E60*J60,2)</f>
        <v>0</v>
      </c>
      <c r="L60" s="159">
        <v>12</v>
      </c>
      <c r="M60" s="159">
        <f>G60*(1+L60/100)</f>
        <v>0</v>
      </c>
      <c r="N60" s="148">
        <v>4.4139999999999999E-2</v>
      </c>
      <c r="O60" s="148">
        <f>ROUND(E60*N60,5)</f>
        <v>2.0242599999999999</v>
      </c>
      <c r="P60" s="148">
        <v>0</v>
      </c>
      <c r="Q60" s="148">
        <f>ROUND(E60*P60,5)</f>
        <v>0</v>
      </c>
      <c r="R60" s="148"/>
      <c r="S60" s="148"/>
      <c r="T60" s="149">
        <v>0.6</v>
      </c>
      <c r="U60" s="148">
        <f>ROUND(E60*T60,2)</f>
        <v>27.52</v>
      </c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140</v>
      </c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ht="45" outlineLevel="1" x14ac:dyDescent="0.2">
      <c r="A61" s="141"/>
      <c r="B61" s="141"/>
      <c r="C61" s="180" t="s">
        <v>203</v>
      </c>
      <c r="D61" s="150"/>
      <c r="E61" s="155">
        <v>18.84</v>
      </c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9"/>
      <c r="U61" s="148"/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142</v>
      </c>
      <c r="AF61" s="140">
        <v>0</v>
      </c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ht="45" outlineLevel="1" x14ac:dyDescent="0.2">
      <c r="A62" s="141"/>
      <c r="B62" s="141"/>
      <c r="C62" s="180" t="s">
        <v>204</v>
      </c>
      <c r="D62" s="150"/>
      <c r="E62" s="155">
        <v>27.02</v>
      </c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9"/>
      <c r="U62" s="148"/>
      <c r="V62" s="140"/>
      <c r="W62" s="140"/>
      <c r="X62" s="140"/>
      <c r="Y62" s="140"/>
      <c r="Z62" s="140"/>
      <c r="AA62" s="140"/>
      <c r="AB62" s="140"/>
      <c r="AC62" s="140"/>
      <c r="AD62" s="140"/>
      <c r="AE62" s="140" t="s">
        <v>142</v>
      </c>
      <c r="AF62" s="140">
        <v>0</v>
      </c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x14ac:dyDescent="0.2">
      <c r="A63" s="142" t="s">
        <v>135</v>
      </c>
      <c r="B63" s="142" t="s">
        <v>66</v>
      </c>
      <c r="C63" s="181" t="s">
        <v>67</v>
      </c>
      <c r="D63" s="151"/>
      <c r="E63" s="156"/>
      <c r="F63" s="160"/>
      <c r="G63" s="160">
        <f>SUMIF(AE64:AE81,"&lt;&gt;NOR",G64:G81)</f>
        <v>0</v>
      </c>
      <c r="H63" s="160"/>
      <c r="I63" s="160">
        <f>SUM(I64:I81)</f>
        <v>0</v>
      </c>
      <c r="J63" s="160"/>
      <c r="K63" s="160">
        <f>SUM(K64:K81)</f>
        <v>0</v>
      </c>
      <c r="L63" s="160"/>
      <c r="M63" s="160">
        <f>SUM(M64:M81)</f>
        <v>0</v>
      </c>
      <c r="N63" s="151"/>
      <c r="O63" s="151">
        <f>SUM(O64:O81)</f>
        <v>0.21255999999999997</v>
      </c>
      <c r="P63" s="151"/>
      <c r="Q63" s="151">
        <f>SUM(Q64:Q81)</f>
        <v>0</v>
      </c>
      <c r="R63" s="151"/>
      <c r="S63" s="151"/>
      <c r="T63" s="152"/>
      <c r="U63" s="151">
        <f>SUM(U64:U81)</f>
        <v>6.13</v>
      </c>
      <c r="AE63" t="s">
        <v>136</v>
      </c>
    </row>
    <row r="64" spans="1:60" outlineLevel="1" x14ac:dyDescent="0.2">
      <c r="A64" s="141">
        <v>12</v>
      </c>
      <c r="B64" s="141" t="s">
        <v>205</v>
      </c>
      <c r="C64" s="179" t="s">
        <v>206</v>
      </c>
      <c r="D64" s="148" t="s">
        <v>157</v>
      </c>
      <c r="E64" s="154">
        <v>6.34</v>
      </c>
      <c r="F64" s="158">
        <f>H64+J64</f>
        <v>0</v>
      </c>
      <c r="G64" s="159">
        <f>ROUND(E64*F64,2)</f>
        <v>0</v>
      </c>
      <c r="H64" s="159"/>
      <c r="I64" s="159">
        <f>ROUND(E64*H64,2)</f>
        <v>0</v>
      </c>
      <c r="J64" s="159"/>
      <c r="K64" s="159">
        <f>ROUND(E64*J64,2)</f>
        <v>0</v>
      </c>
      <c r="L64" s="159">
        <v>12</v>
      </c>
      <c r="M64" s="159">
        <f>G64*(1+L64/100)</f>
        <v>0</v>
      </c>
      <c r="N64" s="148">
        <v>8.9200000000000008E-3</v>
      </c>
      <c r="O64" s="148">
        <f>ROUND(E64*N64,5)</f>
        <v>5.6550000000000003E-2</v>
      </c>
      <c r="P64" s="148">
        <v>0</v>
      </c>
      <c r="Q64" s="148">
        <f>ROUND(E64*P64,5)</f>
        <v>0</v>
      </c>
      <c r="R64" s="148"/>
      <c r="S64" s="148"/>
      <c r="T64" s="149">
        <v>0.25800000000000001</v>
      </c>
      <c r="U64" s="148">
        <f>ROUND(E64*T64,2)</f>
        <v>1.64</v>
      </c>
      <c r="V64" s="140"/>
      <c r="W64" s="140"/>
      <c r="X64" s="140"/>
      <c r="Y64" s="140"/>
      <c r="Z64" s="140"/>
      <c r="AA64" s="140"/>
      <c r="AB64" s="140"/>
      <c r="AC64" s="140"/>
      <c r="AD64" s="140"/>
      <c r="AE64" s="140" t="s">
        <v>140</v>
      </c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140"/>
      <c r="AV64" s="140"/>
      <c r="AW64" s="140"/>
      <c r="AX64" s="140"/>
      <c r="AY64" s="140"/>
      <c r="AZ64" s="140"/>
      <c r="BA64" s="140"/>
      <c r="BB64" s="140"/>
      <c r="BC64" s="140"/>
      <c r="BD64" s="140"/>
      <c r="BE64" s="140"/>
      <c r="BF64" s="140"/>
      <c r="BG64" s="140"/>
      <c r="BH64" s="140"/>
    </row>
    <row r="65" spans="1:60" ht="22.5" outlineLevel="1" x14ac:dyDescent="0.2">
      <c r="A65" s="141"/>
      <c r="B65" s="141"/>
      <c r="C65" s="180" t="s">
        <v>207</v>
      </c>
      <c r="D65" s="150"/>
      <c r="E65" s="155">
        <v>2.39</v>
      </c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9"/>
      <c r="U65" s="148"/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142</v>
      </c>
      <c r="AF65" s="140">
        <v>0</v>
      </c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outlineLevel="1" x14ac:dyDescent="0.2">
      <c r="A66" s="141"/>
      <c r="B66" s="141"/>
      <c r="C66" s="180" t="s">
        <v>208</v>
      </c>
      <c r="D66" s="150"/>
      <c r="E66" s="155">
        <v>3.95</v>
      </c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142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outlineLevel="1" x14ac:dyDescent="0.2">
      <c r="A67" s="141">
        <v>13</v>
      </c>
      <c r="B67" s="141" t="s">
        <v>209</v>
      </c>
      <c r="C67" s="179" t="s">
        <v>210</v>
      </c>
      <c r="D67" s="148" t="s">
        <v>157</v>
      </c>
      <c r="E67" s="154">
        <v>10.83</v>
      </c>
      <c r="F67" s="158">
        <f>H67+J67</f>
        <v>0</v>
      </c>
      <c r="G67" s="159">
        <f>ROUND(E67*F67,2)</f>
        <v>0</v>
      </c>
      <c r="H67" s="159"/>
      <c r="I67" s="159">
        <f>ROUND(E67*H67,2)</f>
        <v>0</v>
      </c>
      <c r="J67" s="159"/>
      <c r="K67" s="159">
        <f>ROUND(E67*J67,2)</f>
        <v>0</v>
      </c>
      <c r="L67" s="159">
        <v>12</v>
      </c>
      <c r="M67" s="159">
        <f>G67*(1+L67/100)</f>
        <v>0</v>
      </c>
      <c r="N67" s="148">
        <v>1.2489999999999999E-2</v>
      </c>
      <c r="O67" s="148">
        <f>ROUND(E67*N67,5)</f>
        <v>0.13527</v>
      </c>
      <c r="P67" s="148">
        <v>0</v>
      </c>
      <c r="Q67" s="148">
        <f>ROUND(E67*P67,5)</f>
        <v>0</v>
      </c>
      <c r="R67" s="148"/>
      <c r="S67" s="148"/>
      <c r="T67" s="149">
        <v>0.26500000000000001</v>
      </c>
      <c r="U67" s="148">
        <f>ROUND(E67*T67,2)</f>
        <v>2.87</v>
      </c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140</v>
      </c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ht="22.5" outlineLevel="1" x14ac:dyDescent="0.2">
      <c r="A68" s="141"/>
      <c r="B68" s="141"/>
      <c r="C68" s="180" t="s">
        <v>211</v>
      </c>
      <c r="D68" s="150"/>
      <c r="E68" s="155">
        <v>3.61</v>
      </c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9"/>
      <c r="U68" s="148"/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142</v>
      </c>
      <c r="AF68" s="140">
        <v>0</v>
      </c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ht="22.5" outlineLevel="1" x14ac:dyDescent="0.2">
      <c r="A69" s="141"/>
      <c r="B69" s="141"/>
      <c r="C69" s="180" t="s">
        <v>212</v>
      </c>
      <c r="D69" s="150"/>
      <c r="E69" s="155">
        <v>3.61</v>
      </c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9"/>
      <c r="U69" s="148"/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142</v>
      </c>
      <c r="AF69" s="140">
        <v>0</v>
      </c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ht="22.5" outlineLevel="1" x14ac:dyDescent="0.2">
      <c r="A70" s="141"/>
      <c r="B70" s="141"/>
      <c r="C70" s="180" t="s">
        <v>213</v>
      </c>
      <c r="D70" s="150"/>
      <c r="E70" s="155">
        <v>3.61</v>
      </c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142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outlineLevel="1" x14ac:dyDescent="0.2">
      <c r="A71" s="141">
        <v>14</v>
      </c>
      <c r="B71" s="141" t="s">
        <v>214</v>
      </c>
      <c r="C71" s="179" t="s">
        <v>215</v>
      </c>
      <c r="D71" s="148" t="s">
        <v>157</v>
      </c>
      <c r="E71" s="154">
        <v>17.170000000000002</v>
      </c>
      <c r="F71" s="158">
        <f>H71+J71</f>
        <v>0</v>
      </c>
      <c r="G71" s="159">
        <f>ROUND(E71*F71,2)</f>
        <v>0</v>
      </c>
      <c r="H71" s="159"/>
      <c r="I71" s="159">
        <f>ROUND(E71*H71,2)</f>
        <v>0</v>
      </c>
      <c r="J71" s="159"/>
      <c r="K71" s="159">
        <f>ROUND(E71*J71,2)</f>
        <v>0</v>
      </c>
      <c r="L71" s="159">
        <v>12</v>
      </c>
      <c r="M71" s="159">
        <f>G71*(1+L71/100)</f>
        <v>0</v>
      </c>
      <c r="N71" s="148">
        <v>2.5999999999999998E-4</v>
      </c>
      <c r="O71" s="148">
        <f>ROUND(E71*N71,5)</f>
        <v>4.4600000000000004E-3</v>
      </c>
      <c r="P71" s="148">
        <v>0</v>
      </c>
      <c r="Q71" s="148">
        <f>ROUND(E71*P71,5)</f>
        <v>0</v>
      </c>
      <c r="R71" s="148"/>
      <c r="S71" s="148"/>
      <c r="T71" s="149">
        <v>0.09</v>
      </c>
      <c r="U71" s="148">
        <f>ROUND(E71*T71,2)</f>
        <v>1.55</v>
      </c>
      <c r="V71" s="140"/>
      <c r="W71" s="140"/>
      <c r="X71" s="140"/>
      <c r="Y71" s="140"/>
      <c r="Z71" s="140"/>
      <c r="AA71" s="140"/>
      <c r="AB71" s="140"/>
      <c r="AC71" s="140"/>
      <c r="AD71" s="140"/>
      <c r="AE71" s="140" t="s">
        <v>140</v>
      </c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ht="22.5" outlineLevel="1" x14ac:dyDescent="0.2">
      <c r="A72" s="141"/>
      <c r="B72" s="141"/>
      <c r="C72" s="180" t="s">
        <v>216</v>
      </c>
      <c r="D72" s="150"/>
      <c r="E72" s="155">
        <v>2.39</v>
      </c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9"/>
      <c r="U72" s="148"/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142</v>
      </c>
      <c r="AF72" s="140">
        <v>0</v>
      </c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ht="22.5" outlineLevel="1" x14ac:dyDescent="0.2">
      <c r="A73" s="141"/>
      <c r="B73" s="141"/>
      <c r="C73" s="180" t="s">
        <v>217</v>
      </c>
      <c r="D73" s="150"/>
      <c r="E73" s="155">
        <v>3.95</v>
      </c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9"/>
      <c r="U73" s="148"/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142</v>
      </c>
      <c r="AF73" s="140">
        <v>0</v>
      </c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22.5" outlineLevel="1" x14ac:dyDescent="0.2">
      <c r="A74" s="141"/>
      <c r="B74" s="141"/>
      <c r="C74" s="180" t="s">
        <v>211</v>
      </c>
      <c r="D74" s="150"/>
      <c r="E74" s="155">
        <v>3.61</v>
      </c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142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2.5" outlineLevel="1" x14ac:dyDescent="0.2">
      <c r="A75" s="141"/>
      <c r="B75" s="141"/>
      <c r="C75" s="180" t="s">
        <v>212</v>
      </c>
      <c r="D75" s="150"/>
      <c r="E75" s="155">
        <v>3.61</v>
      </c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9"/>
      <c r="U75" s="148"/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142</v>
      </c>
      <c r="AF75" s="140">
        <v>0</v>
      </c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22.5" outlineLevel="1" x14ac:dyDescent="0.2">
      <c r="A76" s="141"/>
      <c r="B76" s="141"/>
      <c r="C76" s="180" t="s">
        <v>213</v>
      </c>
      <c r="D76" s="150"/>
      <c r="E76" s="155">
        <v>3.61</v>
      </c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142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outlineLevel="1" x14ac:dyDescent="0.2">
      <c r="A77" s="141">
        <v>15</v>
      </c>
      <c r="B77" s="141" t="s">
        <v>218</v>
      </c>
      <c r="C77" s="179" t="s">
        <v>219</v>
      </c>
      <c r="D77" s="148" t="s">
        <v>157</v>
      </c>
      <c r="E77" s="154">
        <v>0.16500000000000001</v>
      </c>
      <c r="F77" s="158">
        <f>H77+J77</f>
        <v>0</v>
      </c>
      <c r="G77" s="159">
        <f>ROUND(E77*F77,2)</f>
        <v>0</v>
      </c>
      <c r="H77" s="159"/>
      <c r="I77" s="159">
        <f>ROUND(E77*H77,2)</f>
        <v>0</v>
      </c>
      <c r="J77" s="159"/>
      <c r="K77" s="159">
        <f>ROUND(E77*J77,2)</f>
        <v>0</v>
      </c>
      <c r="L77" s="159">
        <v>12</v>
      </c>
      <c r="M77" s="159">
        <f>G77*(1+L77/100)</f>
        <v>0</v>
      </c>
      <c r="N77" s="148">
        <v>9.8680000000000004E-2</v>
      </c>
      <c r="O77" s="148">
        <f>ROUND(E77*N77,5)</f>
        <v>1.6279999999999999E-2</v>
      </c>
      <c r="P77" s="148">
        <v>0</v>
      </c>
      <c r="Q77" s="148">
        <f>ROUND(E77*P77,5)</f>
        <v>0</v>
      </c>
      <c r="R77" s="148"/>
      <c r="S77" s="148"/>
      <c r="T77" s="149">
        <v>0.41199999999999998</v>
      </c>
      <c r="U77" s="148">
        <f>ROUND(E77*T77,2)</f>
        <v>7.0000000000000007E-2</v>
      </c>
      <c r="V77" s="140"/>
      <c r="W77" s="140"/>
      <c r="X77" s="140"/>
      <c r="Y77" s="140"/>
      <c r="Z77" s="140"/>
      <c r="AA77" s="140"/>
      <c r="AB77" s="140"/>
      <c r="AC77" s="140"/>
      <c r="AD77" s="140"/>
      <c r="AE77" s="140" t="s">
        <v>140</v>
      </c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140"/>
      <c r="AV77" s="140"/>
      <c r="AW77" s="140"/>
      <c r="AX77" s="140"/>
      <c r="AY77" s="140"/>
      <c r="AZ77" s="140"/>
      <c r="BA77" s="140"/>
      <c r="BB77" s="140"/>
      <c r="BC77" s="140"/>
      <c r="BD77" s="140"/>
      <c r="BE77" s="140"/>
      <c r="BF77" s="140"/>
      <c r="BG77" s="140"/>
      <c r="BH77" s="140"/>
    </row>
    <row r="78" spans="1:60" ht="22.5" outlineLevel="1" x14ac:dyDescent="0.2">
      <c r="A78" s="141"/>
      <c r="B78" s="141"/>
      <c r="C78" s="180" t="s">
        <v>220</v>
      </c>
      <c r="D78" s="150"/>
      <c r="E78" s="155">
        <v>0.03</v>
      </c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9"/>
      <c r="U78" s="148"/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142</v>
      </c>
      <c r="AF78" s="140">
        <v>0</v>
      </c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ht="22.5" outlineLevel="1" x14ac:dyDescent="0.2">
      <c r="A79" s="141"/>
      <c r="B79" s="141"/>
      <c r="C79" s="180" t="s">
        <v>221</v>
      </c>
      <c r="D79" s="150"/>
      <c r="E79" s="155">
        <v>4.4999999999999998E-2</v>
      </c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9"/>
      <c r="U79" s="148"/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142</v>
      </c>
      <c r="AF79" s="140">
        <v>0</v>
      </c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ht="22.5" outlineLevel="1" x14ac:dyDescent="0.2">
      <c r="A80" s="141"/>
      <c r="B80" s="141"/>
      <c r="C80" s="180" t="s">
        <v>222</v>
      </c>
      <c r="D80" s="150"/>
      <c r="E80" s="155">
        <v>4.4999999999999998E-2</v>
      </c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142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22.5" outlineLevel="1" x14ac:dyDescent="0.2">
      <c r="A81" s="141"/>
      <c r="B81" s="141"/>
      <c r="C81" s="180" t="s">
        <v>223</v>
      </c>
      <c r="D81" s="150"/>
      <c r="E81" s="155">
        <v>4.4999999999999998E-2</v>
      </c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142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x14ac:dyDescent="0.2">
      <c r="A82" s="142" t="s">
        <v>135</v>
      </c>
      <c r="B82" s="142" t="s">
        <v>68</v>
      </c>
      <c r="C82" s="181" t="s">
        <v>69</v>
      </c>
      <c r="D82" s="151"/>
      <c r="E82" s="156"/>
      <c r="F82" s="160"/>
      <c r="G82" s="160">
        <f>SUMIF(AE83:AE88,"&lt;&gt;NOR",G83:G88)</f>
        <v>0</v>
      </c>
      <c r="H82" s="160"/>
      <c r="I82" s="160">
        <f>SUM(I83:I88)</f>
        <v>0</v>
      </c>
      <c r="J82" s="160"/>
      <c r="K82" s="160">
        <f>SUM(K83:K88)</f>
        <v>0</v>
      </c>
      <c r="L82" s="160"/>
      <c r="M82" s="160">
        <f>SUM(M83:M88)</f>
        <v>0</v>
      </c>
      <c r="N82" s="151"/>
      <c r="O82" s="151">
        <f>SUM(O83:O88)</f>
        <v>2.7130000000000001E-2</v>
      </c>
      <c r="P82" s="151"/>
      <c r="Q82" s="151">
        <f>SUM(Q83:Q88)</f>
        <v>0</v>
      </c>
      <c r="R82" s="151"/>
      <c r="S82" s="151"/>
      <c r="T82" s="152"/>
      <c r="U82" s="151">
        <f>SUM(U83:U88)</f>
        <v>3.67</v>
      </c>
      <c r="AE82" t="s">
        <v>136</v>
      </c>
    </row>
    <row r="83" spans="1:60" outlineLevel="1" x14ac:dyDescent="0.2">
      <c r="A83" s="141">
        <v>16</v>
      </c>
      <c r="B83" s="141" t="s">
        <v>224</v>
      </c>
      <c r="C83" s="179" t="s">
        <v>225</v>
      </c>
      <c r="D83" s="148" t="s">
        <v>157</v>
      </c>
      <c r="E83" s="154">
        <v>17.170000000000002</v>
      </c>
      <c r="F83" s="158">
        <f>H83+J83</f>
        <v>0</v>
      </c>
      <c r="G83" s="159">
        <f>ROUND(E83*F83,2)</f>
        <v>0</v>
      </c>
      <c r="H83" s="159"/>
      <c r="I83" s="159">
        <f>ROUND(E83*H83,2)</f>
        <v>0</v>
      </c>
      <c r="J83" s="159"/>
      <c r="K83" s="159">
        <f>ROUND(E83*J83,2)</f>
        <v>0</v>
      </c>
      <c r="L83" s="159">
        <v>12</v>
      </c>
      <c r="M83" s="159">
        <f>G83*(1+L83/100)</f>
        <v>0</v>
      </c>
      <c r="N83" s="148">
        <v>1.58E-3</v>
      </c>
      <c r="O83" s="148">
        <f>ROUND(E83*N83,5)</f>
        <v>2.7130000000000001E-2</v>
      </c>
      <c r="P83" s="148">
        <v>0</v>
      </c>
      <c r="Q83" s="148">
        <f>ROUND(E83*P83,5)</f>
        <v>0</v>
      </c>
      <c r="R83" s="148"/>
      <c r="S83" s="148"/>
      <c r="T83" s="149">
        <v>0.214</v>
      </c>
      <c r="U83" s="148">
        <f>ROUND(E83*T83,2)</f>
        <v>3.67</v>
      </c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140</v>
      </c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ht="22.5" outlineLevel="1" x14ac:dyDescent="0.2">
      <c r="A84" s="141"/>
      <c r="B84" s="141"/>
      <c r="C84" s="180" t="s">
        <v>226</v>
      </c>
      <c r="D84" s="150"/>
      <c r="E84" s="155">
        <v>2.39</v>
      </c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9"/>
      <c r="U84" s="148"/>
      <c r="V84" s="140"/>
      <c r="W84" s="140"/>
      <c r="X84" s="140"/>
      <c r="Y84" s="140"/>
      <c r="Z84" s="140"/>
      <c r="AA84" s="140"/>
      <c r="AB84" s="140"/>
      <c r="AC84" s="140"/>
      <c r="AD84" s="140"/>
      <c r="AE84" s="140" t="s">
        <v>142</v>
      </c>
      <c r="AF84" s="140">
        <v>0</v>
      </c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</row>
    <row r="85" spans="1:60" ht="22.5" outlineLevel="1" x14ac:dyDescent="0.2">
      <c r="A85" s="141"/>
      <c r="B85" s="141"/>
      <c r="C85" s="180" t="s">
        <v>227</v>
      </c>
      <c r="D85" s="150"/>
      <c r="E85" s="155">
        <v>3.95</v>
      </c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9"/>
      <c r="U85" s="148"/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142</v>
      </c>
      <c r="AF85" s="140">
        <v>0</v>
      </c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ht="22.5" outlineLevel="1" x14ac:dyDescent="0.2">
      <c r="A86" s="141"/>
      <c r="B86" s="141"/>
      <c r="C86" s="180" t="s">
        <v>228</v>
      </c>
      <c r="D86" s="150"/>
      <c r="E86" s="155">
        <v>3.61</v>
      </c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142</v>
      </c>
      <c r="AF86" s="140">
        <v>0</v>
      </c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0"/>
      <c r="BB86" s="140"/>
      <c r="BC86" s="140"/>
      <c r="BD86" s="140"/>
      <c r="BE86" s="140"/>
      <c r="BF86" s="140"/>
      <c r="BG86" s="140"/>
      <c r="BH86" s="140"/>
    </row>
    <row r="87" spans="1:60" ht="22.5" outlineLevel="1" x14ac:dyDescent="0.2">
      <c r="A87" s="141"/>
      <c r="B87" s="141"/>
      <c r="C87" s="180" t="s">
        <v>229</v>
      </c>
      <c r="D87" s="150"/>
      <c r="E87" s="155">
        <v>3.61</v>
      </c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142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ht="22.5" outlineLevel="1" x14ac:dyDescent="0.2">
      <c r="A88" s="141"/>
      <c r="B88" s="141"/>
      <c r="C88" s="180" t="s">
        <v>230</v>
      </c>
      <c r="D88" s="150"/>
      <c r="E88" s="155">
        <v>3.61</v>
      </c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9"/>
      <c r="U88" s="148"/>
      <c r="V88" s="140"/>
      <c r="W88" s="140"/>
      <c r="X88" s="140"/>
      <c r="Y88" s="140"/>
      <c r="Z88" s="140"/>
      <c r="AA88" s="140"/>
      <c r="AB88" s="140"/>
      <c r="AC88" s="140"/>
      <c r="AD88" s="140"/>
      <c r="AE88" s="140" t="s">
        <v>142</v>
      </c>
      <c r="AF88" s="140">
        <v>0</v>
      </c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140"/>
      <c r="AV88" s="140"/>
      <c r="AW88" s="140"/>
      <c r="AX88" s="140"/>
      <c r="AY88" s="140"/>
      <c r="AZ88" s="140"/>
      <c r="BA88" s="140"/>
      <c r="BB88" s="140"/>
      <c r="BC88" s="140"/>
      <c r="BD88" s="140"/>
      <c r="BE88" s="140"/>
      <c r="BF88" s="140"/>
      <c r="BG88" s="140"/>
      <c r="BH88" s="140"/>
    </row>
    <row r="89" spans="1:60" x14ac:dyDescent="0.2">
      <c r="A89" s="142" t="s">
        <v>135</v>
      </c>
      <c r="B89" s="142" t="s">
        <v>70</v>
      </c>
      <c r="C89" s="181" t="s">
        <v>71</v>
      </c>
      <c r="D89" s="151"/>
      <c r="E89" s="156"/>
      <c r="F89" s="160"/>
      <c r="G89" s="160">
        <f>SUMIF(AE90:AE92,"&lt;&gt;NOR",G90:G92)</f>
        <v>0</v>
      </c>
      <c r="H89" s="160"/>
      <c r="I89" s="160">
        <f>SUM(I90:I92)</f>
        <v>0</v>
      </c>
      <c r="J89" s="160"/>
      <c r="K89" s="160">
        <f>SUM(K90:K92)</f>
        <v>0</v>
      </c>
      <c r="L89" s="160"/>
      <c r="M89" s="160">
        <f>SUM(M90:M92)</f>
        <v>0</v>
      </c>
      <c r="N89" s="151"/>
      <c r="O89" s="151">
        <f>SUM(O90:O92)</f>
        <v>4.0000000000000003E-5</v>
      </c>
      <c r="P89" s="151"/>
      <c r="Q89" s="151">
        <f>SUM(Q90:Q92)</f>
        <v>0</v>
      </c>
      <c r="R89" s="151"/>
      <c r="S89" s="151"/>
      <c r="T89" s="152"/>
      <c r="U89" s="151">
        <f>SUM(U90:U92)</f>
        <v>0.31</v>
      </c>
      <c r="AE89" t="s">
        <v>136</v>
      </c>
    </row>
    <row r="90" spans="1:60" outlineLevel="1" x14ac:dyDescent="0.2">
      <c r="A90" s="141">
        <v>17</v>
      </c>
      <c r="B90" s="141" t="s">
        <v>231</v>
      </c>
      <c r="C90" s="179" t="s">
        <v>232</v>
      </c>
      <c r="D90" s="148" t="s">
        <v>233</v>
      </c>
      <c r="E90" s="154">
        <v>1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12</v>
      </c>
      <c r="M90" s="159">
        <f>G90*(1+L90/100)</f>
        <v>0</v>
      </c>
      <c r="N90" s="148">
        <v>4.0000000000000003E-5</v>
      </c>
      <c r="O90" s="148">
        <f>ROUND(E90*N90,5)</f>
        <v>4.0000000000000003E-5</v>
      </c>
      <c r="P90" s="148">
        <v>0</v>
      </c>
      <c r="Q90" s="148">
        <f>ROUND(E90*P90,5)</f>
        <v>0</v>
      </c>
      <c r="R90" s="148"/>
      <c r="S90" s="148"/>
      <c r="T90" s="149">
        <v>0.308</v>
      </c>
      <c r="U90" s="148">
        <f>ROUND(E90*T90,2)</f>
        <v>0.31</v>
      </c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140</v>
      </c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ht="45" outlineLevel="1" x14ac:dyDescent="0.2">
      <c r="A91" s="141"/>
      <c r="B91" s="141"/>
      <c r="C91" s="241" t="s">
        <v>234</v>
      </c>
      <c r="D91" s="242"/>
      <c r="E91" s="243"/>
      <c r="F91" s="244"/>
      <c r="G91" s="245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235</v>
      </c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3" t="str">
        <f>C91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91" s="140"/>
      <c r="BC91" s="140"/>
      <c r="BD91" s="140"/>
      <c r="BE91" s="140"/>
      <c r="BF91" s="140"/>
      <c r="BG91" s="140"/>
      <c r="BH91" s="140"/>
    </row>
    <row r="92" spans="1:60" outlineLevel="1" x14ac:dyDescent="0.2">
      <c r="A92" s="141"/>
      <c r="B92" s="141"/>
      <c r="C92" s="180" t="s">
        <v>169</v>
      </c>
      <c r="D92" s="150"/>
      <c r="E92" s="155">
        <v>1</v>
      </c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142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x14ac:dyDescent="0.2">
      <c r="A93" s="142" t="s">
        <v>135</v>
      </c>
      <c r="B93" s="142" t="s">
        <v>72</v>
      </c>
      <c r="C93" s="181" t="s">
        <v>73</v>
      </c>
      <c r="D93" s="151"/>
      <c r="E93" s="156"/>
      <c r="F93" s="160"/>
      <c r="G93" s="160">
        <f>SUMIF(AE94:AE133,"&lt;&gt;NOR",G94:G133)</f>
        <v>0</v>
      </c>
      <c r="H93" s="160"/>
      <c r="I93" s="160">
        <f>SUM(I94:I133)</f>
        <v>0</v>
      </c>
      <c r="J93" s="160"/>
      <c r="K93" s="160">
        <f>SUM(K94:K133)</f>
        <v>0</v>
      </c>
      <c r="L93" s="160"/>
      <c r="M93" s="160">
        <f>SUM(M94:M133)</f>
        <v>0</v>
      </c>
      <c r="N93" s="151"/>
      <c r="O93" s="151">
        <f>SUM(O94:O133)</f>
        <v>1.848E-2</v>
      </c>
      <c r="P93" s="151"/>
      <c r="Q93" s="151">
        <f>SUM(Q94:Q133)</f>
        <v>2.72946</v>
      </c>
      <c r="R93" s="151"/>
      <c r="S93" s="151"/>
      <c r="T93" s="152"/>
      <c r="U93" s="151">
        <f>SUM(U94:U133)</f>
        <v>17.09</v>
      </c>
      <c r="AE93" t="s">
        <v>136</v>
      </c>
    </row>
    <row r="94" spans="1:60" outlineLevel="1" x14ac:dyDescent="0.2">
      <c r="A94" s="141">
        <v>18</v>
      </c>
      <c r="B94" s="141" t="s">
        <v>236</v>
      </c>
      <c r="C94" s="179" t="s">
        <v>237</v>
      </c>
      <c r="D94" s="148" t="s">
        <v>157</v>
      </c>
      <c r="E94" s="154">
        <v>9.24</v>
      </c>
      <c r="F94" s="158">
        <f>H94+J94</f>
        <v>0</v>
      </c>
      <c r="G94" s="159">
        <f>ROUND(E94*F94,2)</f>
        <v>0</v>
      </c>
      <c r="H94" s="159"/>
      <c r="I94" s="159">
        <f>ROUND(E94*H94,2)</f>
        <v>0</v>
      </c>
      <c r="J94" s="159"/>
      <c r="K94" s="159">
        <f>ROUND(E94*J94,2)</f>
        <v>0</v>
      </c>
      <c r="L94" s="159">
        <v>12</v>
      </c>
      <c r="M94" s="159">
        <f>G94*(1+L94/100)</f>
        <v>0</v>
      </c>
      <c r="N94" s="148">
        <v>6.7000000000000002E-4</v>
      </c>
      <c r="O94" s="148">
        <f>ROUND(E94*N94,5)</f>
        <v>6.1900000000000002E-3</v>
      </c>
      <c r="P94" s="148">
        <v>9.4E-2</v>
      </c>
      <c r="Q94" s="148">
        <f>ROUND(E94*P94,5)</f>
        <v>0.86856</v>
      </c>
      <c r="R94" s="148"/>
      <c r="S94" s="148"/>
      <c r="T94" s="149">
        <v>0.158</v>
      </c>
      <c r="U94" s="148">
        <f>ROUND(E94*T94,2)</f>
        <v>1.46</v>
      </c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140</v>
      </c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ht="33.75" outlineLevel="1" x14ac:dyDescent="0.2">
      <c r="A95" s="141"/>
      <c r="B95" s="141"/>
      <c r="C95" s="180" t="s">
        <v>238</v>
      </c>
      <c r="D95" s="150"/>
      <c r="E95" s="155">
        <v>3.08</v>
      </c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9"/>
      <c r="U95" s="148"/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142</v>
      </c>
      <c r="AF95" s="140">
        <v>0</v>
      </c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ht="33.75" outlineLevel="1" x14ac:dyDescent="0.2">
      <c r="A96" s="141"/>
      <c r="B96" s="141"/>
      <c r="C96" s="180" t="s">
        <v>239</v>
      </c>
      <c r="D96" s="150"/>
      <c r="E96" s="155">
        <v>3.08</v>
      </c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9"/>
      <c r="U96" s="148"/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142</v>
      </c>
      <c r="AF96" s="140">
        <v>0</v>
      </c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33.75" outlineLevel="1" x14ac:dyDescent="0.2">
      <c r="A97" s="141"/>
      <c r="B97" s="141"/>
      <c r="C97" s="180" t="s">
        <v>240</v>
      </c>
      <c r="D97" s="150"/>
      <c r="E97" s="155">
        <v>3.08</v>
      </c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9"/>
      <c r="U97" s="148"/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142</v>
      </c>
      <c r="AF97" s="140">
        <v>0</v>
      </c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outlineLevel="1" x14ac:dyDescent="0.2">
      <c r="A98" s="141">
        <v>19</v>
      </c>
      <c r="B98" s="141" t="s">
        <v>241</v>
      </c>
      <c r="C98" s="179" t="s">
        <v>242</v>
      </c>
      <c r="D98" s="148" t="s">
        <v>157</v>
      </c>
      <c r="E98" s="154">
        <v>7.2474999999999996</v>
      </c>
      <c r="F98" s="158">
        <f>H98+J98</f>
        <v>0</v>
      </c>
      <c r="G98" s="159">
        <f>ROUND(E98*F98,2)</f>
        <v>0</v>
      </c>
      <c r="H98" s="159"/>
      <c r="I98" s="159">
        <f>ROUND(E98*H98,2)</f>
        <v>0</v>
      </c>
      <c r="J98" s="159"/>
      <c r="K98" s="159">
        <f>ROUND(E98*J98,2)</f>
        <v>0</v>
      </c>
      <c r="L98" s="159">
        <v>12</v>
      </c>
      <c r="M98" s="159">
        <f>G98*(1+L98/100)</f>
        <v>0</v>
      </c>
      <c r="N98" s="148">
        <v>6.7000000000000002E-4</v>
      </c>
      <c r="O98" s="148">
        <f>ROUND(E98*N98,5)</f>
        <v>4.8599999999999997E-3</v>
      </c>
      <c r="P98" s="148">
        <v>0.13400000000000001</v>
      </c>
      <c r="Q98" s="148">
        <f>ROUND(E98*P98,5)</f>
        <v>0.97116999999999998</v>
      </c>
      <c r="R98" s="148"/>
      <c r="S98" s="148"/>
      <c r="T98" s="149">
        <v>0.20699999999999999</v>
      </c>
      <c r="U98" s="148">
        <f>ROUND(E98*T98,2)</f>
        <v>1.5</v>
      </c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140</v>
      </c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ht="22.5" outlineLevel="1" x14ac:dyDescent="0.2">
      <c r="A99" s="141"/>
      <c r="B99" s="141"/>
      <c r="C99" s="180" t="s">
        <v>243</v>
      </c>
      <c r="D99" s="150"/>
      <c r="E99" s="155">
        <v>1.24</v>
      </c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9"/>
      <c r="U99" s="148"/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142</v>
      </c>
      <c r="AF99" s="140">
        <v>0</v>
      </c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ht="22.5" outlineLevel="1" x14ac:dyDescent="0.2">
      <c r="A100" s="141"/>
      <c r="B100" s="141"/>
      <c r="C100" s="180" t="s">
        <v>244</v>
      </c>
      <c r="D100" s="150"/>
      <c r="E100" s="155">
        <v>1.5525</v>
      </c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9"/>
      <c r="U100" s="148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142</v>
      </c>
      <c r="AF100" s="140">
        <v>0</v>
      </c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ht="33.75" outlineLevel="1" x14ac:dyDescent="0.2">
      <c r="A101" s="141"/>
      <c r="B101" s="141"/>
      <c r="C101" s="180" t="s">
        <v>245</v>
      </c>
      <c r="D101" s="150"/>
      <c r="E101" s="155">
        <v>1.4850000000000001</v>
      </c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9"/>
      <c r="U101" s="148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142</v>
      </c>
      <c r="AF101" s="140">
        <v>0</v>
      </c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ht="33.75" outlineLevel="1" x14ac:dyDescent="0.2">
      <c r="A102" s="141"/>
      <c r="B102" s="141"/>
      <c r="C102" s="180" t="s">
        <v>246</v>
      </c>
      <c r="D102" s="150"/>
      <c r="E102" s="155">
        <v>1.4850000000000001</v>
      </c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9"/>
      <c r="U102" s="148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142</v>
      </c>
      <c r="AF102" s="140">
        <v>0</v>
      </c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ht="33.75" outlineLevel="1" x14ac:dyDescent="0.2">
      <c r="A103" s="141"/>
      <c r="B103" s="141"/>
      <c r="C103" s="180" t="s">
        <v>247</v>
      </c>
      <c r="D103" s="150"/>
      <c r="E103" s="155">
        <v>1.4850000000000001</v>
      </c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9"/>
      <c r="U103" s="148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142</v>
      </c>
      <c r="AF103" s="140">
        <v>0</v>
      </c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ht="22.5" outlineLevel="1" x14ac:dyDescent="0.2">
      <c r="A104" s="141">
        <v>20</v>
      </c>
      <c r="B104" s="141" t="s">
        <v>248</v>
      </c>
      <c r="C104" s="179" t="s">
        <v>249</v>
      </c>
      <c r="D104" s="148" t="s">
        <v>139</v>
      </c>
      <c r="E104" s="154">
        <v>1.95E-2</v>
      </c>
      <c r="F104" s="158">
        <f>H104+J104</f>
        <v>0</v>
      </c>
      <c r="G104" s="159">
        <f>ROUND(E104*F104,2)</f>
        <v>0</v>
      </c>
      <c r="H104" s="159"/>
      <c r="I104" s="159">
        <f>ROUND(E104*H104,2)</f>
        <v>0</v>
      </c>
      <c r="J104" s="159"/>
      <c r="K104" s="159">
        <f>ROUND(E104*J104,2)</f>
        <v>0</v>
      </c>
      <c r="L104" s="159">
        <v>12</v>
      </c>
      <c r="M104" s="159">
        <f>G104*(1+L104/100)</f>
        <v>0</v>
      </c>
      <c r="N104" s="148">
        <v>0</v>
      </c>
      <c r="O104" s="148">
        <f>ROUND(E104*N104,5)</f>
        <v>0</v>
      </c>
      <c r="P104" s="148">
        <v>2.2000000000000002</v>
      </c>
      <c r="Q104" s="148">
        <f>ROUND(E104*P104,5)</f>
        <v>4.2900000000000001E-2</v>
      </c>
      <c r="R104" s="148"/>
      <c r="S104" s="148"/>
      <c r="T104" s="149">
        <v>12.56</v>
      </c>
      <c r="U104" s="148">
        <f>ROUND(E104*T104,2)</f>
        <v>0.24</v>
      </c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140</v>
      </c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ht="22.5" outlineLevel="1" x14ac:dyDescent="0.2">
      <c r="A105" s="141"/>
      <c r="B105" s="141"/>
      <c r="C105" s="180" t="s">
        <v>250</v>
      </c>
      <c r="D105" s="150"/>
      <c r="E105" s="155">
        <v>6.0000000000000001E-3</v>
      </c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9"/>
      <c r="U105" s="148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142</v>
      </c>
      <c r="AF105" s="140">
        <v>0</v>
      </c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ht="33.75" outlineLevel="1" x14ac:dyDescent="0.2">
      <c r="A106" s="141"/>
      <c r="B106" s="141"/>
      <c r="C106" s="180" t="s">
        <v>251</v>
      </c>
      <c r="D106" s="150"/>
      <c r="E106" s="155">
        <v>4.4999999999999997E-3</v>
      </c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142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ht="33.75" outlineLevel="1" x14ac:dyDescent="0.2">
      <c r="A107" s="141"/>
      <c r="B107" s="141"/>
      <c r="C107" s="180" t="s">
        <v>252</v>
      </c>
      <c r="D107" s="150"/>
      <c r="E107" s="155">
        <v>4.4999999999999997E-3</v>
      </c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9"/>
      <c r="U107" s="148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142</v>
      </c>
      <c r="AF107" s="140">
        <v>0</v>
      </c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33.75" outlineLevel="1" x14ac:dyDescent="0.2">
      <c r="A108" s="141"/>
      <c r="B108" s="141"/>
      <c r="C108" s="180" t="s">
        <v>253</v>
      </c>
      <c r="D108" s="150"/>
      <c r="E108" s="155">
        <v>4.4999999999999997E-3</v>
      </c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142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outlineLevel="1" x14ac:dyDescent="0.2">
      <c r="A109" s="141">
        <v>21</v>
      </c>
      <c r="B109" s="141" t="s">
        <v>254</v>
      </c>
      <c r="C109" s="179" t="s">
        <v>255</v>
      </c>
      <c r="D109" s="148" t="s">
        <v>157</v>
      </c>
      <c r="E109" s="154">
        <v>17.5</v>
      </c>
      <c r="F109" s="158">
        <f>H109+J109</f>
        <v>0</v>
      </c>
      <c r="G109" s="159">
        <f>ROUND(E109*F109,2)</f>
        <v>0</v>
      </c>
      <c r="H109" s="159"/>
      <c r="I109" s="159">
        <f>ROUND(E109*H109,2)</f>
        <v>0</v>
      </c>
      <c r="J109" s="159"/>
      <c r="K109" s="159">
        <f>ROUND(E109*J109,2)</f>
        <v>0</v>
      </c>
      <c r="L109" s="159">
        <v>12</v>
      </c>
      <c r="M109" s="159">
        <f>G109*(1+L109/100)</f>
        <v>0</v>
      </c>
      <c r="N109" s="148">
        <v>0</v>
      </c>
      <c r="O109" s="148">
        <f>ROUND(E109*N109,5)</f>
        <v>0</v>
      </c>
      <c r="P109" s="148">
        <v>1.75E-3</v>
      </c>
      <c r="Q109" s="148">
        <f>ROUND(E109*P109,5)</f>
        <v>3.0630000000000001E-2</v>
      </c>
      <c r="R109" s="148"/>
      <c r="S109" s="148"/>
      <c r="T109" s="149">
        <v>0.16500000000000001</v>
      </c>
      <c r="U109" s="148">
        <f>ROUND(E109*T109,2)</f>
        <v>2.89</v>
      </c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140</v>
      </c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22.5" outlineLevel="1" x14ac:dyDescent="0.2">
      <c r="A110" s="141"/>
      <c r="B110" s="141"/>
      <c r="C110" s="180" t="s">
        <v>256</v>
      </c>
      <c r="D110" s="150"/>
      <c r="E110" s="155">
        <v>2.39</v>
      </c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9"/>
      <c r="U110" s="148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142</v>
      </c>
      <c r="AF110" s="140">
        <v>0</v>
      </c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ht="22.5" outlineLevel="1" x14ac:dyDescent="0.2">
      <c r="A111" s="141"/>
      <c r="B111" s="141"/>
      <c r="C111" s="180" t="s">
        <v>257</v>
      </c>
      <c r="D111" s="150"/>
      <c r="E111" s="155">
        <v>3.95</v>
      </c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9"/>
      <c r="U111" s="148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142</v>
      </c>
      <c r="AF111" s="140">
        <v>0</v>
      </c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ht="22.5" outlineLevel="1" x14ac:dyDescent="0.2">
      <c r="A112" s="141"/>
      <c r="B112" s="141"/>
      <c r="C112" s="180" t="s">
        <v>258</v>
      </c>
      <c r="D112" s="150"/>
      <c r="E112" s="155">
        <v>3.72</v>
      </c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9"/>
      <c r="U112" s="148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142</v>
      </c>
      <c r="AF112" s="140">
        <v>0</v>
      </c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80" t="s">
        <v>259</v>
      </c>
      <c r="D113" s="150"/>
      <c r="E113" s="155">
        <v>3.72</v>
      </c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142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/>
      <c r="B114" s="141"/>
      <c r="C114" s="180" t="s">
        <v>260</v>
      </c>
      <c r="D114" s="150"/>
      <c r="E114" s="155">
        <v>3.72</v>
      </c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142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">
      <c r="A115" s="141">
        <v>22</v>
      </c>
      <c r="B115" s="141" t="s">
        <v>261</v>
      </c>
      <c r="C115" s="179" t="s">
        <v>262</v>
      </c>
      <c r="D115" s="148" t="s">
        <v>157</v>
      </c>
      <c r="E115" s="154">
        <v>17.5</v>
      </c>
      <c r="F115" s="158">
        <f>H115+J115</f>
        <v>0</v>
      </c>
      <c r="G115" s="159">
        <f>ROUND(E115*F115,2)</f>
        <v>0</v>
      </c>
      <c r="H115" s="159"/>
      <c r="I115" s="159">
        <f>ROUND(E115*H115,2)</f>
        <v>0</v>
      </c>
      <c r="J115" s="159"/>
      <c r="K115" s="159">
        <f>ROUND(E115*J115,2)</f>
        <v>0</v>
      </c>
      <c r="L115" s="159">
        <v>12</v>
      </c>
      <c r="M115" s="159">
        <f>G115*(1+L115/100)</f>
        <v>0</v>
      </c>
      <c r="N115" s="148">
        <v>0</v>
      </c>
      <c r="O115" s="148">
        <f>ROUND(E115*N115,5)</f>
        <v>0</v>
      </c>
      <c r="P115" s="148">
        <v>0.02</v>
      </c>
      <c r="Q115" s="148">
        <f>ROUND(E115*P115,5)</f>
        <v>0.35</v>
      </c>
      <c r="R115" s="148"/>
      <c r="S115" s="148"/>
      <c r="T115" s="149">
        <v>0.29570000000000002</v>
      </c>
      <c r="U115" s="148">
        <f>ROUND(E115*T115,2)</f>
        <v>5.17</v>
      </c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140</v>
      </c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/>
      <c r="B116" s="141"/>
      <c r="C116" s="180" t="s">
        <v>256</v>
      </c>
      <c r="D116" s="150"/>
      <c r="E116" s="155">
        <v>2.39</v>
      </c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9"/>
      <c r="U116" s="148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142</v>
      </c>
      <c r="AF116" s="140">
        <v>0</v>
      </c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ht="22.5" outlineLevel="1" x14ac:dyDescent="0.2">
      <c r="A117" s="141"/>
      <c r="B117" s="141"/>
      <c r="C117" s="180" t="s">
        <v>257</v>
      </c>
      <c r="D117" s="150"/>
      <c r="E117" s="155">
        <v>3.95</v>
      </c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142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22.5" outlineLevel="1" x14ac:dyDescent="0.2">
      <c r="A118" s="141"/>
      <c r="B118" s="141"/>
      <c r="C118" s="180" t="s">
        <v>263</v>
      </c>
      <c r="D118" s="150"/>
      <c r="E118" s="155">
        <v>3.72</v>
      </c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9"/>
      <c r="U118" s="148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142</v>
      </c>
      <c r="AF118" s="140">
        <v>0</v>
      </c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22.5" outlineLevel="1" x14ac:dyDescent="0.2">
      <c r="A119" s="141"/>
      <c r="B119" s="141"/>
      <c r="C119" s="180" t="s">
        <v>264</v>
      </c>
      <c r="D119" s="150"/>
      <c r="E119" s="155">
        <v>3.72</v>
      </c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142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ht="22.5" outlineLevel="1" x14ac:dyDescent="0.2">
      <c r="A120" s="141"/>
      <c r="B120" s="141"/>
      <c r="C120" s="180" t="s">
        <v>265</v>
      </c>
      <c r="D120" s="150"/>
      <c r="E120" s="155">
        <v>3.72</v>
      </c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9"/>
      <c r="U120" s="148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 t="s">
        <v>142</v>
      </c>
      <c r="AF120" s="140">
        <v>0</v>
      </c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140"/>
      <c r="AV120" s="140"/>
      <c r="AW120" s="140"/>
      <c r="AX120" s="140"/>
      <c r="AY120" s="140"/>
      <c r="AZ120" s="140"/>
      <c r="BA120" s="140"/>
      <c r="BB120" s="140"/>
      <c r="BC120" s="140"/>
      <c r="BD120" s="140"/>
      <c r="BE120" s="140"/>
      <c r="BF120" s="140"/>
      <c r="BG120" s="140"/>
      <c r="BH120" s="140"/>
    </row>
    <row r="121" spans="1:60" ht="22.5" outlineLevel="1" x14ac:dyDescent="0.2">
      <c r="A121" s="141">
        <v>23</v>
      </c>
      <c r="B121" s="141" t="s">
        <v>266</v>
      </c>
      <c r="C121" s="179" t="s">
        <v>267</v>
      </c>
      <c r="D121" s="148" t="s">
        <v>268</v>
      </c>
      <c r="E121" s="154">
        <v>5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12</v>
      </c>
      <c r="M121" s="159">
        <f>G121*(1+L121/100)</f>
        <v>0</v>
      </c>
      <c r="N121" s="148">
        <v>0</v>
      </c>
      <c r="O121" s="148">
        <f>ROUND(E121*N121,5)</f>
        <v>0</v>
      </c>
      <c r="P121" s="148">
        <v>0</v>
      </c>
      <c r="Q121" s="148">
        <f>ROUND(E121*P121,5)</f>
        <v>0</v>
      </c>
      <c r="R121" s="148"/>
      <c r="S121" s="148"/>
      <c r="T121" s="149">
        <v>0.05</v>
      </c>
      <c r="U121" s="148">
        <f>ROUND(E121*T121,2)</f>
        <v>0.25</v>
      </c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140</v>
      </c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22.5" outlineLevel="1" x14ac:dyDescent="0.2">
      <c r="A122" s="141"/>
      <c r="B122" s="141"/>
      <c r="C122" s="241" t="s">
        <v>269</v>
      </c>
      <c r="D122" s="242"/>
      <c r="E122" s="243"/>
      <c r="F122" s="244"/>
      <c r="G122" s="245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235</v>
      </c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3" t="str">
        <f>C122</f>
        <v>Vyvěšení nebo zavěšení dřevěných křídel oken, dveří a vrat, s uložením a opětovným zavěšením po provedení stavebních změn.</v>
      </c>
      <c r="BB122" s="140"/>
      <c r="BC122" s="140"/>
      <c r="BD122" s="140"/>
      <c r="BE122" s="140"/>
      <c r="BF122" s="140"/>
      <c r="BG122" s="140"/>
      <c r="BH122" s="140"/>
    </row>
    <row r="123" spans="1:60" ht="22.5" outlineLevel="1" x14ac:dyDescent="0.2">
      <c r="A123" s="141"/>
      <c r="B123" s="141"/>
      <c r="C123" s="180" t="s">
        <v>270</v>
      </c>
      <c r="D123" s="150"/>
      <c r="E123" s="155">
        <v>1</v>
      </c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142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ht="22.5" outlineLevel="1" x14ac:dyDescent="0.2">
      <c r="A124" s="141"/>
      <c r="B124" s="141"/>
      <c r="C124" s="180" t="s">
        <v>271</v>
      </c>
      <c r="D124" s="150"/>
      <c r="E124" s="155">
        <v>1</v>
      </c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9"/>
      <c r="U124" s="148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142</v>
      </c>
      <c r="AF124" s="140">
        <v>0</v>
      </c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ht="22.5" outlineLevel="1" x14ac:dyDescent="0.2">
      <c r="A125" s="141"/>
      <c r="B125" s="141"/>
      <c r="C125" s="180" t="s">
        <v>272</v>
      </c>
      <c r="D125" s="150"/>
      <c r="E125" s="155">
        <v>1</v>
      </c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9"/>
      <c r="U125" s="148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142</v>
      </c>
      <c r="AF125" s="140">
        <v>0</v>
      </c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ht="22.5" outlineLevel="1" x14ac:dyDescent="0.2">
      <c r="A126" s="141"/>
      <c r="B126" s="141"/>
      <c r="C126" s="180" t="s">
        <v>273</v>
      </c>
      <c r="D126" s="150"/>
      <c r="E126" s="155">
        <v>1</v>
      </c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9"/>
      <c r="U126" s="148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142</v>
      </c>
      <c r="AF126" s="140">
        <v>0</v>
      </c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ht="22.5" outlineLevel="1" x14ac:dyDescent="0.2">
      <c r="A127" s="141"/>
      <c r="B127" s="141"/>
      <c r="C127" s="180" t="s">
        <v>274</v>
      </c>
      <c r="D127" s="150"/>
      <c r="E127" s="155">
        <v>1</v>
      </c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9"/>
      <c r="U127" s="148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142</v>
      </c>
      <c r="AF127" s="140">
        <v>0</v>
      </c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outlineLevel="1" x14ac:dyDescent="0.2">
      <c r="A128" s="141">
        <v>24</v>
      </c>
      <c r="B128" s="141" t="s">
        <v>275</v>
      </c>
      <c r="C128" s="179" t="s">
        <v>276</v>
      </c>
      <c r="D128" s="148" t="s">
        <v>149</v>
      </c>
      <c r="E128" s="154">
        <v>12.6</v>
      </c>
      <c r="F128" s="158">
        <f>H128+J128</f>
        <v>0</v>
      </c>
      <c r="G128" s="159">
        <f>ROUND(E128*F128,2)</f>
        <v>0</v>
      </c>
      <c r="H128" s="159"/>
      <c r="I128" s="159">
        <f>ROUND(E128*H128,2)</f>
        <v>0</v>
      </c>
      <c r="J128" s="159"/>
      <c r="K128" s="159">
        <f>ROUND(E128*J128,2)</f>
        <v>0</v>
      </c>
      <c r="L128" s="159">
        <v>12</v>
      </c>
      <c r="M128" s="159">
        <f>G128*(1+L128/100)</f>
        <v>0</v>
      </c>
      <c r="N128" s="148">
        <v>5.9000000000000003E-4</v>
      </c>
      <c r="O128" s="148">
        <f>ROUND(E128*N128,5)</f>
        <v>7.43E-3</v>
      </c>
      <c r="P128" s="148">
        <v>3.6999999999999998E-2</v>
      </c>
      <c r="Q128" s="148">
        <f>ROUND(E128*P128,5)</f>
        <v>0.4662</v>
      </c>
      <c r="R128" s="148"/>
      <c r="S128" s="148"/>
      <c r="T128" s="149">
        <v>0.443</v>
      </c>
      <c r="U128" s="148">
        <f>ROUND(E128*T128,2)</f>
        <v>5.58</v>
      </c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140</v>
      </c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ht="22.5" outlineLevel="1" x14ac:dyDescent="0.2">
      <c r="A129" s="141"/>
      <c r="B129" s="141"/>
      <c r="C129" s="180" t="s">
        <v>277</v>
      </c>
      <c r="D129" s="150"/>
      <c r="E129" s="155">
        <v>5.4</v>
      </c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142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ht="33.75" outlineLevel="1" x14ac:dyDescent="0.2">
      <c r="A130" s="141"/>
      <c r="B130" s="141"/>
      <c r="C130" s="180" t="s">
        <v>278</v>
      </c>
      <c r="D130" s="150"/>
      <c r="E130" s="155">
        <v>2.4</v>
      </c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9"/>
      <c r="U130" s="148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142</v>
      </c>
      <c r="AF130" s="140">
        <v>0</v>
      </c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33.75" outlineLevel="1" x14ac:dyDescent="0.2">
      <c r="A131" s="141"/>
      <c r="B131" s="141"/>
      <c r="C131" s="180" t="s">
        <v>279</v>
      </c>
      <c r="D131" s="150"/>
      <c r="E131" s="155">
        <v>1.6</v>
      </c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142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ht="33.75" outlineLevel="1" x14ac:dyDescent="0.2">
      <c r="A132" s="141"/>
      <c r="B132" s="141"/>
      <c r="C132" s="180" t="s">
        <v>280</v>
      </c>
      <c r="D132" s="150"/>
      <c r="E132" s="155">
        <v>1.6</v>
      </c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9"/>
      <c r="U132" s="148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142</v>
      </c>
      <c r="AF132" s="140">
        <v>0</v>
      </c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ht="33.75" outlineLevel="1" x14ac:dyDescent="0.2">
      <c r="A133" s="141"/>
      <c r="B133" s="141"/>
      <c r="C133" s="180" t="s">
        <v>281</v>
      </c>
      <c r="D133" s="150"/>
      <c r="E133" s="155">
        <v>1.6</v>
      </c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9"/>
      <c r="U133" s="148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142</v>
      </c>
      <c r="AF133" s="140">
        <v>0</v>
      </c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x14ac:dyDescent="0.2">
      <c r="A134" s="142" t="s">
        <v>135</v>
      </c>
      <c r="B134" s="142" t="s">
        <v>74</v>
      </c>
      <c r="C134" s="181" t="s">
        <v>75</v>
      </c>
      <c r="D134" s="151"/>
      <c r="E134" s="156"/>
      <c r="F134" s="160"/>
      <c r="G134" s="160">
        <f>SUMIF(AE135:AE165,"&lt;&gt;NOR",G135:G165)</f>
        <v>0</v>
      </c>
      <c r="H134" s="160"/>
      <c r="I134" s="160">
        <f>SUM(I135:I165)</f>
        <v>0</v>
      </c>
      <c r="J134" s="160"/>
      <c r="K134" s="160">
        <f>SUM(K135:K165)</f>
        <v>0</v>
      </c>
      <c r="L134" s="160"/>
      <c r="M134" s="160">
        <f>SUM(M135:M165)</f>
        <v>0</v>
      </c>
      <c r="N134" s="151"/>
      <c r="O134" s="151">
        <f>SUM(O135:O165)</f>
        <v>0</v>
      </c>
      <c r="P134" s="151"/>
      <c r="Q134" s="151">
        <f>SUM(Q135:Q165)</f>
        <v>6.1089199999999995</v>
      </c>
      <c r="R134" s="151"/>
      <c r="S134" s="151"/>
      <c r="T134" s="152"/>
      <c r="U134" s="151">
        <f>SUM(U135:U165)</f>
        <v>83.39</v>
      </c>
      <c r="AE134" t="s">
        <v>136</v>
      </c>
    </row>
    <row r="135" spans="1:60" outlineLevel="1" x14ac:dyDescent="0.2">
      <c r="A135" s="141">
        <v>25</v>
      </c>
      <c r="B135" s="141" t="s">
        <v>282</v>
      </c>
      <c r="C135" s="179" t="s">
        <v>283</v>
      </c>
      <c r="D135" s="148" t="s">
        <v>149</v>
      </c>
      <c r="E135" s="154">
        <v>2.6</v>
      </c>
      <c r="F135" s="158">
        <f>H135+J135</f>
        <v>0</v>
      </c>
      <c r="G135" s="159">
        <f>ROUND(E135*F135,2)</f>
        <v>0</v>
      </c>
      <c r="H135" s="159"/>
      <c r="I135" s="159">
        <f>ROUND(E135*H135,2)</f>
        <v>0</v>
      </c>
      <c r="J135" s="159"/>
      <c r="K135" s="159">
        <f>ROUND(E135*J135,2)</f>
        <v>0</v>
      </c>
      <c r="L135" s="159">
        <v>12</v>
      </c>
      <c r="M135" s="159">
        <f>G135*(1+L135/100)</f>
        <v>0</v>
      </c>
      <c r="N135" s="148">
        <v>0</v>
      </c>
      <c r="O135" s="148">
        <f>ROUND(E135*N135,5)</f>
        <v>0</v>
      </c>
      <c r="P135" s="148">
        <v>4.6000000000000001E-4</v>
      </c>
      <c r="Q135" s="148">
        <f>ROUND(E135*P135,5)</f>
        <v>1.1999999999999999E-3</v>
      </c>
      <c r="R135" s="148"/>
      <c r="S135" s="148"/>
      <c r="T135" s="149">
        <v>0.9</v>
      </c>
      <c r="U135" s="148">
        <f>ROUND(E135*T135,2)</f>
        <v>2.34</v>
      </c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140</v>
      </c>
      <c r="AF135" s="140"/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ht="22.5" outlineLevel="1" x14ac:dyDescent="0.2">
      <c r="A136" s="141"/>
      <c r="B136" s="141"/>
      <c r="C136" s="180" t="s">
        <v>284</v>
      </c>
      <c r="D136" s="150"/>
      <c r="E136" s="155">
        <v>0.8</v>
      </c>
      <c r="F136" s="159"/>
      <c r="G136" s="159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9"/>
      <c r="U136" s="148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142</v>
      </c>
      <c r="AF136" s="140">
        <v>0</v>
      </c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ht="22.5" outlineLevel="1" x14ac:dyDescent="0.2">
      <c r="A137" s="141"/>
      <c r="B137" s="141"/>
      <c r="C137" s="180" t="s">
        <v>285</v>
      </c>
      <c r="D137" s="150"/>
      <c r="E137" s="155">
        <v>0.6</v>
      </c>
      <c r="F137" s="159"/>
      <c r="G137" s="159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142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ht="22.5" outlineLevel="1" x14ac:dyDescent="0.2">
      <c r="A138" s="141"/>
      <c r="B138" s="141"/>
      <c r="C138" s="180" t="s">
        <v>286</v>
      </c>
      <c r="D138" s="150"/>
      <c r="E138" s="155">
        <v>0.6</v>
      </c>
      <c r="F138" s="159"/>
      <c r="G138" s="159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9"/>
      <c r="U138" s="148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 t="s">
        <v>142</v>
      </c>
      <c r="AF138" s="140">
        <v>0</v>
      </c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ht="22.5" outlineLevel="1" x14ac:dyDescent="0.2">
      <c r="A139" s="141"/>
      <c r="B139" s="141"/>
      <c r="C139" s="180" t="s">
        <v>287</v>
      </c>
      <c r="D139" s="150"/>
      <c r="E139" s="155">
        <v>0.6</v>
      </c>
      <c r="F139" s="159"/>
      <c r="G139" s="159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9"/>
      <c r="U139" s="148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142</v>
      </c>
      <c r="AF139" s="140">
        <v>0</v>
      </c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>
        <v>26</v>
      </c>
      <c r="B140" s="141" t="s">
        <v>288</v>
      </c>
      <c r="C140" s="179" t="s">
        <v>289</v>
      </c>
      <c r="D140" s="148" t="s">
        <v>268</v>
      </c>
      <c r="E140" s="154">
        <v>5</v>
      </c>
      <c r="F140" s="158">
        <f>H140+J140</f>
        <v>0</v>
      </c>
      <c r="G140" s="159">
        <f>ROUND(E140*F140,2)</f>
        <v>0</v>
      </c>
      <c r="H140" s="159"/>
      <c r="I140" s="159">
        <f>ROUND(E140*H140,2)</f>
        <v>0</v>
      </c>
      <c r="J140" s="159"/>
      <c r="K140" s="159">
        <f>ROUND(E140*J140,2)</f>
        <v>0</v>
      </c>
      <c r="L140" s="159">
        <v>12</v>
      </c>
      <c r="M140" s="159">
        <f>G140*(1+L140/100)</f>
        <v>0</v>
      </c>
      <c r="N140" s="148">
        <v>0</v>
      </c>
      <c r="O140" s="148">
        <f>ROUND(E140*N140,5)</f>
        <v>0</v>
      </c>
      <c r="P140" s="148">
        <v>8.9999999999999993E-3</v>
      </c>
      <c r="Q140" s="148">
        <f>ROUND(E140*P140,5)</f>
        <v>4.4999999999999998E-2</v>
      </c>
      <c r="R140" s="148"/>
      <c r="S140" s="148"/>
      <c r="T140" s="149">
        <v>0.11700000000000001</v>
      </c>
      <c r="U140" s="148">
        <f>ROUND(E140*T140,2)</f>
        <v>0.59</v>
      </c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140</v>
      </c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ht="22.5" outlineLevel="1" x14ac:dyDescent="0.2">
      <c r="A141" s="141"/>
      <c r="B141" s="141"/>
      <c r="C141" s="180" t="s">
        <v>290</v>
      </c>
      <c r="D141" s="150"/>
      <c r="E141" s="155">
        <v>1</v>
      </c>
      <c r="F141" s="159"/>
      <c r="G141" s="159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9"/>
      <c r="U141" s="148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142</v>
      </c>
      <c r="AF141" s="140">
        <v>0</v>
      </c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ht="22.5" outlineLevel="1" x14ac:dyDescent="0.2">
      <c r="A142" s="141"/>
      <c r="B142" s="141"/>
      <c r="C142" s="180" t="s">
        <v>291</v>
      </c>
      <c r="D142" s="150"/>
      <c r="E142" s="155">
        <v>1</v>
      </c>
      <c r="F142" s="159"/>
      <c r="G142" s="159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9"/>
      <c r="U142" s="148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142</v>
      </c>
      <c r="AF142" s="140">
        <v>0</v>
      </c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ht="22.5" outlineLevel="1" x14ac:dyDescent="0.2">
      <c r="A143" s="141"/>
      <c r="B143" s="141"/>
      <c r="C143" s="180" t="s">
        <v>292</v>
      </c>
      <c r="D143" s="150"/>
      <c r="E143" s="155">
        <v>1</v>
      </c>
      <c r="F143" s="159"/>
      <c r="G143" s="159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142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ht="22.5" outlineLevel="1" x14ac:dyDescent="0.2">
      <c r="A144" s="141"/>
      <c r="B144" s="141"/>
      <c r="C144" s="180" t="s">
        <v>293</v>
      </c>
      <c r="D144" s="150"/>
      <c r="E144" s="155">
        <v>1</v>
      </c>
      <c r="F144" s="159"/>
      <c r="G144" s="159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9"/>
      <c r="U144" s="148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142</v>
      </c>
      <c r="AF144" s="140">
        <v>0</v>
      </c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ht="22.5" outlineLevel="1" x14ac:dyDescent="0.2">
      <c r="A145" s="141"/>
      <c r="B145" s="141"/>
      <c r="C145" s="180" t="s">
        <v>294</v>
      </c>
      <c r="D145" s="150"/>
      <c r="E145" s="155">
        <v>1</v>
      </c>
      <c r="F145" s="159"/>
      <c r="G145" s="159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142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 x14ac:dyDescent="0.2">
      <c r="A146" s="141">
        <v>27</v>
      </c>
      <c r="B146" s="141" t="s">
        <v>295</v>
      </c>
      <c r="C146" s="179" t="s">
        <v>296</v>
      </c>
      <c r="D146" s="148" t="s">
        <v>157</v>
      </c>
      <c r="E146" s="154">
        <v>89.157600000000002</v>
      </c>
      <c r="F146" s="158">
        <f>H146+J146</f>
        <v>0</v>
      </c>
      <c r="G146" s="159">
        <f>ROUND(E146*F146,2)</f>
        <v>0</v>
      </c>
      <c r="H146" s="159"/>
      <c r="I146" s="159">
        <f>ROUND(E146*H146,2)</f>
        <v>0</v>
      </c>
      <c r="J146" s="159"/>
      <c r="K146" s="159">
        <f>ROUND(E146*J146,2)</f>
        <v>0</v>
      </c>
      <c r="L146" s="159">
        <v>12</v>
      </c>
      <c r="M146" s="159">
        <f>G146*(1+L146/100)</f>
        <v>0</v>
      </c>
      <c r="N146" s="148">
        <v>0</v>
      </c>
      <c r="O146" s="148">
        <f>ROUND(E146*N146,5)</f>
        <v>0</v>
      </c>
      <c r="P146" s="148">
        <v>6.8000000000000005E-2</v>
      </c>
      <c r="Q146" s="148">
        <f>ROUND(E146*P146,5)</f>
        <v>6.0627199999999997</v>
      </c>
      <c r="R146" s="148"/>
      <c r="S146" s="148"/>
      <c r="T146" s="149">
        <v>0.48937999999999998</v>
      </c>
      <c r="U146" s="148">
        <f>ROUND(E146*T146,2)</f>
        <v>43.63</v>
      </c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140</v>
      </c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ht="33.75" outlineLevel="1" x14ac:dyDescent="0.2">
      <c r="A147" s="141"/>
      <c r="B147" s="141"/>
      <c r="C147" s="180" t="s">
        <v>297</v>
      </c>
      <c r="D147" s="150"/>
      <c r="E147" s="155">
        <v>16.515999999999998</v>
      </c>
      <c r="F147" s="159"/>
      <c r="G147" s="159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142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ht="45" outlineLevel="1" x14ac:dyDescent="0.2">
      <c r="A148" s="141"/>
      <c r="B148" s="141"/>
      <c r="C148" s="180" t="s">
        <v>298</v>
      </c>
      <c r="D148" s="150"/>
      <c r="E148" s="155">
        <v>27.8096</v>
      </c>
      <c r="F148" s="159"/>
      <c r="G148" s="159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9"/>
      <c r="U148" s="148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142</v>
      </c>
      <c r="AF148" s="140">
        <v>0</v>
      </c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ht="33.75" outlineLevel="1" x14ac:dyDescent="0.2">
      <c r="A149" s="141"/>
      <c r="B149" s="141"/>
      <c r="C149" s="180" t="s">
        <v>299</v>
      </c>
      <c r="D149" s="150"/>
      <c r="E149" s="155">
        <v>14.944000000000001</v>
      </c>
      <c r="F149" s="159"/>
      <c r="G149" s="159"/>
      <c r="H149" s="159"/>
      <c r="I149" s="159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9"/>
      <c r="U149" s="148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142</v>
      </c>
      <c r="AF149" s="140">
        <v>0</v>
      </c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ht="33.75" outlineLevel="1" x14ac:dyDescent="0.2">
      <c r="A150" s="141"/>
      <c r="B150" s="141"/>
      <c r="C150" s="180" t="s">
        <v>300</v>
      </c>
      <c r="D150" s="150"/>
      <c r="E150" s="155">
        <v>14.944000000000001</v>
      </c>
      <c r="F150" s="159"/>
      <c r="G150" s="159"/>
      <c r="H150" s="159"/>
      <c r="I150" s="159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9"/>
      <c r="U150" s="148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142</v>
      </c>
      <c r="AF150" s="140">
        <v>0</v>
      </c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ht="33.75" outlineLevel="1" x14ac:dyDescent="0.2">
      <c r="A151" s="141"/>
      <c r="B151" s="141"/>
      <c r="C151" s="180" t="s">
        <v>301</v>
      </c>
      <c r="D151" s="150"/>
      <c r="E151" s="155">
        <v>14.944000000000001</v>
      </c>
      <c r="F151" s="159"/>
      <c r="G151" s="159"/>
      <c r="H151" s="159"/>
      <c r="I151" s="159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142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outlineLevel="1" x14ac:dyDescent="0.2">
      <c r="A152" s="141">
        <v>28</v>
      </c>
      <c r="B152" s="141" t="s">
        <v>302</v>
      </c>
      <c r="C152" s="179" t="s">
        <v>303</v>
      </c>
      <c r="D152" s="148" t="s">
        <v>304</v>
      </c>
      <c r="E152" s="154">
        <v>8.8384</v>
      </c>
      <c r="F152" s="158">
        <f>H152+J152</f>
        <v>0</v>
      </c>
      <c r="G152" s="159">
        <f>ROUND(E152*F152,2)</f>
        <v>0</v>
      </c>
      <c r="H152" s="159"/>
      <c r="I152" s="159">
        <f>ROUND(E152*H152,2)</f>
        <v>0</v>
      </c>
      <c r="J152" s="159"/>
      <c r="K152" s="159">
        <f>ROUND(E152*J152,2)</f>
        <v>0</v>
      </c>
      <c r="L152" s="159">
        <v>12</v>
      </c>
      <c r="M152" s="159">
        <f>G152*(1+L152/100)</f>
        <v>0</v>
      </c>
      <c r="N152" s="148">
        <v>0</v>
      </c>
      <c r="O152" s="148">
        <f>ROUND(E152*N152,5)</f>
        <v>0</v>
      </c>
      <c r="P152" s="148">
        <v>0</v>
      </c>
      <c r="Q152" s="148">
        <f>ROUND(E152*P152,5)</f>
        <v>0</v>
      </c>
      <c r="R152" s="148"/>
      <c r="S152" s="148"/>
      <c r="T152" s="149">
        <v>2.0089999999999999</v>
      </c>
      <c r="U152" s="148">
        <f>ROUND(E152*T152,2)</f>
        <v>17.760000000000002</v>
      </c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 t="s">
        <v>140</v>
      </c>
      <c r="AF152" s="140"/>
      <c r="AG152" s="140"/>
      <c r="AH152" s="140"/>
      <c r="AI152" s="140"/>
      <c r="AJ152" s="140"/>
      <c r="AK152" s="140"/>
      <c r="AL152" s="140"/>
      <c r="AM152" s="140"/>
      <c r="AN152" s="140"/>
      <c r="AO152" s="140"/>
      <c r="AP152" s="140"/>
      <c r="AQ152" s="140"/>
      <c r="AR152" s="140"/>
      <c r="AS152" s="140"/>
      <c r="AT152" s="140"/>
      <c r="AU152" s="140"/>
      <c r="AV152" s="140"/>
      <c r="AW152" s="140"/>
      <c r="AX152" s="140"/>
      <c r="AY152" s="140"/>
      <c r="AZ152" s="140"/>
      <c r="BA152" s="140"/>
      <c r="BB152" s="140"/>
      <c r="BC152" s="140"/>
      <c r="BD152" s="140"/>
      <c r="BE152" s="140"/>
      <c r="BF152" s="140"/>
      <c r="BG152" s="140"/>
      <c r="BH152" s="140"/>
    </row>
    <row r="153" spans="1:60" outlineLevel="1" x14ac:dyDescent="0.2">
      <c r="A153" s="141"/>
      <c r="B153" s="141"/>
      <c r="C153" s="180" t="s">
        <v>305</v>
      </c>
      <c r="D153" s="150"/>
      <c r="E153" s="155">
        <v>8.8384</v>
      </c>
      <c r="F153" s="159"/>
      <c r="G153" s="159"/>
      <c r="H153" s="159"/>
      <c r="I153" s="159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9"/>
      <c r="U153" s="148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142</v>
      </c>
      <c r="AF153" s="140">
        <v>0</v>
      </c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 x14ac:dyDescent="0.2">
      <c r="A154" s="141">
        <v>29</v>
      </c>
      <c r="B154" s="141" t="s">
        <v>306</v>
      </c>
      <c r="C154" s="179" t="s">
        <v>307</v>
      </c>
      <c r="D154" s="148" t="s">
        <v>304</v>
      </c>
      <c r="E154" s="154">
        <v>10.60608</v>
      </c>
      <c r="F154" s="158">
        <f>H154+J154</f>
        <v>0</v>
      </c>
      <c r="G154" s="159">
        <f>ROUND(E154*F154,2)</f>
        <v>0</v>
      </c>
      <c r="H154" s="159"/>
      <c r="I154" s="159">
        <f>ROUND(E154*H154,2)</f>
        <v>0</v>
      </c>
      <c r="J154" s="159"/>
      <c r="K154" s="159">
        <f>ROUND(E154*J154,2)</f>
        <v>0</v>
      </c>
      <c r="L154" s="159">
        <v>12</v>
      </c>
      <c r="M154" s="159">
        <f>G154*(1+L154/100)</f>
        <v>0</v>
      </c>
      <c r="N154" s="148">
        <v>0</v>
      </c>
      <c r="O154" s="148">
        <f>ROUND(E154*N154,5)</f>
        <v>0</v>
      </c>
      <c r="P154" s="148">
        <v>0</v>
      </c>
      <c r="Q154" s="148">
        <f>ROUND(E154*P154,5)</f>
        <v>0</v>
      </c>
      <c r="R154" s="148"/>
      <c r="S154" s="148"/>
      <c r="T154" s="149">
        <v>0.95899999999999996</v>
      </c>
      <c r="U154" s="148">
        <f>ROUND(E154*T154,2)</f>
        <v>10.17</v>
      </c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140</v>
      </c>
      <c r="AF154" s="140"/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outlineLevel="1" x14ac:dyDescent="0.2">
      <c r="A155" s="141"/>
      <c r="B155" s="141"/>
      <c r="C155" s="180" t="s">
        <v>308</v>
      </c>
      <c r="D155" s="150"/>
      <c r="E155" s="155">
        <v>10.60608</v>
      </c>
      <c r="F155" s="159"/>
      <c r="G155" s="159"/>
      <c r="H155" s="159"/>
      <c r="I155" s="159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9"/>
      <c r="U155" s="148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 t="s">
        <v>142</v>
      </c>
      <c r="AF155" s="140">
        <v>0</v>
      </c>
      <c r="AG155" s="140"/>
      <c r="AH155" s="140"/>
      <c r="AI155" s="140"/>
      <c r="AJ155" s="140"/>
      <c r="AK155" s="140"/>
      <c r="AL155" s="140"/>
      <c r="AM155" s="140"/>
      <c r="AN155" s="140"/>
      <c r="AO155" s="140"/>
      <c r="AP155" s="140"/>
      <c r="AQ155" s="140"/>
      <c r="AR155" s="140"/>
      <c r="AS155" s="140"/>
      <c r="AT155" s="140"/>
      <c r="AU155" s="140"/>
      <c r="AV155" s="140"/>
      <c r="AW155" s="140"/>
      <c r="AX155" s="140"/>
      <c r="AY155" s="140"/>
      <c r="AZ155" s="140"/>
      <c r="BA155" s="140"/>
      <c r="BB155" s="140"/>
      <c r="BC155" s="140"/>
      <c r="BD155" s="140"/>
      <c r="BE155" s="140"/>
      <c r="BF155" s="140"/>
      <c r="BG155" s="140"/>
      <c r="BH155" s="140"/>
    </row>
    <row r="156" spans="1:60" outlineLevel="1" x14ac:dyDescent="0.2">
      <c r="A156" s="141">
        <v>30</v>
      </c>
      <c r="B156" s="141" t="s">
        <v>309</v>
      </c>
      <c r="C156" s="179" t="s">
        <v>310</v>
      </c>
      <c r="D156" s="148" t="s">
        <v>304</v>
      </c>
      <c r="E156" s="154">
        <v>2.2096</v>
      </c>
      <c r="F156" s="158">
        <f>H156+J156</f>
        <v>0</v>
      </c>
      <c r="G156" s="159">
        <f>ROUND(E156*F156,2)</f>
        <v>0</v>
      </c>
      <c r="H156" s="159"/>
      <c r="I156" s="159">
        <f>ROUND(E156*H156,2)</f>
        <v>0</v>
      </c>
      <c r="J156" s="159"/>
      <c r="K156" s="159">
        <f>ROUND(E156*J156,2)</f>
        <v>0</v>
      </c>
      <c r="L156" s="159">
        <v>12</v>
      </c>
      <c r="M156" s="159">
        <f>G156*(1+L156/100)</f>
        <v>0</v>
      </c>
      <c r="N156" s="148">
        <v>0</v>
      </c>
      <c r="O156" s="148">
        <f>ROUND(E156*N156,5)</f>
        <v>0</v>
      </c>
      <c r="P156" s="148">
        <v>0</v>
      </c>
      <c r="Q156" s="148">
        <f>ROUND(E156*P156,5)</f>
        <v>0</v>
      </c>
      <c r="R156" s="148"/>
      <c r="S156" s="148"/>
      <c r="T156" s="149">
        <v>2.0670000000000002</v>
      </c>
      <c r="U156" s="148">
        <f>ROUND(E156*T156,2)</f>
        <v>4.57</v>
      </c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140</v>
      </c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 x14ac:dyDescent="0.2">
      <c r="A157" s="141"/>
      <c r="B157" s="141"/>
      <c r="C157" s="180" t="s">
        <v>311</v>
      </c>
      <c r="D157" s="150"/>
      <c r="E157" s="155">
        <v>2.2096</v>
      </c>
      <c r="F157" s="159"/>
      <c r="G157" s="159"/>
      <c r="H157" s="159"/>
      <c r="I157" s="159"/>
      <c r="J157" s="159"/>
      <c r="K157" s="159"/>
      <c r="L157" s="159"/>
      <c r="M157" s="159"/>
      <c r="N157" s="148"/>
      <c r="O157" s="148"/>
      <c r="P157" s="148"/>
      <c r="Q157" s="148"/>
      <c r="R157" s="148"/>
      <c r="S157" s="148"/>
      <c r="T157" s="149"/>
      <c r="U157" s="148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142</v>
      </c>
      <c r="AF157" s="140">
        <v>0</v>
      </c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0"/>
      <c r="BB157" s="140"/>
      <c r="BC157" s="140"/>
      <c r="BD157" s="140"/>
      <c r="BE157" s="140"/>
      <c r="BF157" s="140"/>
      <c r="BG157" s="140"/>
      <c r="BH157" s="140"/>
    </row>
    <row r="158" spans="1:60" outlineLevel="1" x14ac:dyDescent="0.2">
      <c r="A158" s="141">
        <v>31</v>
      </c>
      <c r="B158" s="141" t="s">
        <v>312</v>
      </c>
      <c r="C158" s="179" t="s">
        <v>313</v>
      </c>
      <c r="D158" s="148" t="s">
        <v>304</v>
      </c>
      <c r="E158" s="154">
        <v>8.8384</v>
      </c>
      <c r="F158" s="158">
        <f>H158+J158</f>
        <v>0</v>
      </c>
      <c r="G158" s="159">
        <f>ROUND(E158*F158,2)</f>
        <v>0</v>
      </c>
      <c r="H158" s="159"/>
      <c r="I158" s="159">
        <f>ROUND(E158*H158,2)</f>
        <v>0</v>
      </c>
      <c r="J158" s="159"/>
      <c r="K158" s="159">
        <f>ROUND(E158*J158,2)</f>
        <v>0</v>
      </c>
      <c r="L158" s="159">
        <v>12</v>
      </c>
      <c r="M158" s="159">
        <f>G158*(1+L158/100)</f>
        <v>0</v>
      </c>
      <c r="N158" s="148">
        <v>0</v>
      </c>
      <c r="O158" s="148">
        <f>ROUND(E158*N158,5)</f>
        <v>0</v>
      </c>
      <c r="P158" s="148">
        <v>0</v>
      </c>
      <c r="Q158" s="148">
        <f>ROUND(E158*P158,5)</f>
        <v>0</v>
      </c>
      <c r="R158" s="148"/>
      <c r="S158" s="148"/>
      <c r="T158" s="149">
        <v>0.49</v>
      </c>
      <c r="U158" s="148">
        <f>ROUND(E158*T158,2)</f>
        <v>4.33</v>
      </c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140</v>
      </c>
      <c r="AF158" s="140"/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outlineLevel="1" x14ac:dyDescent="0.2">
      <c r="A159" s="141"/>
      <c r="B159" s="141"/>
      <c r="C159" s="180" t="s">
        <v>305</v>
      </c>
      <c r="D159" s="150"/>
      <c r="E159" s="155">
        <v>8.8384</v>
      </c>
      <c r="F159" s="159"/>
      <c r="G159" s="159"/>
      <c r="H159" s="159"/>
      <c r="I159" s="159"/>
      <c r="J159" s="159"/>
      <c r="K159" s="159"/>
      <c r="L159" s="159"/>
      <c r="M159" s="159"/>
      <c r="N159" s="148"/>
      <c r="O159" s="148"/>
      <c r="P159" s="148"/>
      <c r="Q159" s="148"/>
      <c r="R159" s="148"/>
      <c r="S159" s="148"/>
      <c r="T159" s="149"/>
      <c r="U159" s="148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142</v>
      </c>
      <c r="AF159" s="140">
        <v>0</v>
      </c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outlineLevel="1" x14ac:dyDescent="0.2">
      <c r="A160" s="141">
        <v>32</v>
      </c>
      <c r="B160" s="141" t="s">
        <v>314</v>
      </c>
      <c r="C160" s="179" t="s">
        <v>315</v>
      </c>
      <c r="D160" s="148" t="s">
        <v>304</v>
      </c>
      <c r="E160" s="154">
        <v>17.6768</v>
      </c>
      <c r="F160" s="158">
        <f>H160+J160</f>
        <v>0</v>
      </c>
      <c r="G160" s="159">
        <f>ROUND(E160*F160,2)</f>
        <v>0</v>
      </c>
      <c r="H160" s="159"/>
      <c r="I160" s="159">
        <f>ROUND(E160*H160,2)</f>
        <v>0</v>
      </c>
      <c r="J160" s="159"/>
      <c r="K160" s="159">
        <f>ROUND(E160*J160,2)</f>
        <v>0</v>
      </c>
      <c r="L160" s="159">
        <v>12</v>
      </c>
      <c r="M160" s="159">
        <f>G160*(1+L160/100)</f>
        <v>0</v>
      </c>
      <c r="N160" s="148">
        <v>0</v>
      </c>
      <c r="O160" s="148">
        <f>ROUND(E160*N160,5)</f>
        <v>0</v>
      </c>
      <c r="P160" s="148">
        <v>0</v>
      </c>
      <c r="Q160" s="148">
        <f>ROUND(E160*P160,5)</f>
        <v>0</v>
      </c>
      <c r="R160" s="148"/>
      <c r="S160" s="148"/>
      <c r="T160" s="149">
        <v>0</v>
      </c>
      <c r="U160" s="148">
        <f>ROUND(E160*T160,2)</f>
        <v>0</v>
      </c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140</v>
      </c>
      <c r="AF160" s="140"/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outlineLevel="1" x14ac:dyDescent="0.2">
      <c r="A161" s="141"/>
      <c r="B161" s="141"/>
      <c r="C161" s="180" t="s">
        <v>316</v>
      </c>
      <c r="D161" s="150"/>
      <c r="E161" s="155">
        <v>17.6768</v>
      </c>
      <c r="F161" s="159"/>
      <c r="G161" s="159"/>
      <c r="H161" s="159"/>
      <c r="I161" s="159"/>
      <c r="J161" s="159"/>
      <c r="K161" s="159"/>
      <c r="L161" s="159"/>
      <c r="M161" s="159"/>
      <c r="N161" s="148"/>
      <c r="O161" s="148"/>
      <c r="P161" s="148"/>
      <c r="Q161" s="148"/>
      <c r="R161" s="148"/>
      <c r="S161" s="148"/>
      <c r="T161" s="149"/>
      <c r="U161" s="148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142</v>
      </c>
      <c r="AF161" s="140">
        <v>0</v>
      </c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ht="22.5" outlineLevel="1" x14ac:dyDescent="0.2">
      <c r="A162" s="141">
        <v>33</v>
      </c>
      <c r="B162" s="141" t="s">
        <v>317</v>
      </c>
      <c r="C162" s="179" t="s">
        <v>318</v>
      </c>
      <c r="D162" s="148" t="s">
        <v>304</v>
      </c>
      <c r="E162" s="154">
        <v>2.7294999999999998</v>
      </c>
      <c r="F162" s="158">
        <f>H162+J162</f>
        <v>0</v>
      </c>
      <c r="G162" s="159">
        <f>ROUND(E162*F162,2)</f>
        <v>0</v>
      </c>
      <c r="H162" s="159"/>
      <c r="I162" s="159">
        <f>ROUND(E162*H162,2)</f>
        <v>0</v>
      </c>
      <c r="J162" s="159"/>
      <c r="K162" s="159">
        <f>ROUND(E162*J162,2)</f>
        <v>0</v>
      </c>
      <c r="L162" s="159">
        <v>12</v>
      </c>
      <c r="M162" s="159">
        <f>G162*(1+L162/100)</f>
        <v>0</v>
      </c>
      <c r="N162" s="148">
        <v>0</v>
      </c>
      <c r="O162" s="148">
        <f>ROUND(E162*N162,5)</f>
        <v>0</v>
      </c>
      <c r="P162" s="148">
        <v>0</v>
      </c>
      <c r="Q162" s="148">
        <f>ROUND(E162*P162,5)</f>
        <v>0</v>
      </c>
      <c r="R162" s="148"/>
      <c r="S162" s="148"/>
      <c r="T162" s="149">
        <v>0</v>
      </c>
      <c r="U162" s="148">
        <f>ROUND(E162*T162,2)</f>
        <v>0</v>
      </c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140</v>
      </c>
      <c r="AF162" s="140"/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outlineLevel="1" x14ac:dyDescent="0.2">
      <c r="A163" s="141"/>
      <c r="B163" s="141"/>
      <c r="C163" s="180" t="s">
        <v>319</v>
      </c>
      <c r="D163" s="150"/>
      <c r="E163" s="155">
        <v>2.7294999999999998</v>
      </c>
      <c r="F163" s="159"/>
      <c r="G163" s="159"/>
      <c r="H163" s="159"/>
      <c r="I163" s="159"/>
      <c r="J163" s="159"/>
      <c r="K163" s="159"/>
      <c r="L163" s="159"/>
      <c r="M163" s="159"/>
      <c r="N163" s="148"/>
      <c r="O163" s="148"/>
      <c r="P163" s="148"/>
      <c r="Q163" s="148"/>
      <c r="R163" s="148"/>
      <c r="S163" s="148"/>
      <c r="T163" s="149"/>
      <c r="U163" s="148"/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142</v>
      </c>
      <c r="AF163" s="140">
        <v>0</v>
      </c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ht="22.5" outlineLevel="1" x14ac:dyDescent="0.2">
      <c r="A164" s="141">
        <v>34</v>
      </c>
      <c r="B164" s="141" t="s">
        <v>320</v>
      </c>
      <c r="C164" s="179" t="s">
        <v>321</v>
      </c>
      <c r="D164" s="148" t="s">
        <v>304</v>
      </c>
      <c r="E164" s="154">
        <v>6.1089000000000002</v>
      </c>
      <c r="F164" s="158">
        <f>H164+J164</f>
        <v>0</v>
      </c>
      <c r="G164" s="159">
        <f>ROUND(E164*F164,2)</f>
        <v>0</v>
      </c>
      <c r="H164" s="159"/>
      <c r="I164" s="159">
        <f>ROUND(E164*H164,2)</f>
        <v>0</v>
      </c>
      <c r="J164" s="159"/>
      <c r="K164" s="159">
        <f>ROUND(E164*J164,2)</f>
        <v>0</v>
      </c>
      <c r="L164" s="159">
        <v>12</v>
      </c>
      <c r="M164" s="159">
        <f>G164*(1+L164/100)</f>
        <v>0</v>
      </c>
      <c r="N164" s="148">
        <v>0</v>
      </c>
      <c r="O164" s="148">
        <f>ROUND(E164*N164,5)</f>
        <v>0</v>
      </c>
      <c r="P164" s="148">
        <v>0</v>
      </c>
      <c r="Q164" s="148">
        <f>ROUND(E164*P164,5)</f>
        <v>0</v>
      </c>
      <c r="R164" s="148"/>
      <c r="S164" s="148"/>
      <c r="T164" s="149">
        <v>0</v>
      </c>
      <c r="U164" s="148">
        <f>ROUND(E164*T164,2)</f>
        <v>0</v>
      </c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140</v>
      </c>
      <c r="AF164" s="140"/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outlineLevel="1" x14ac:dyDescent="0.2">
      <c r="A165" s="141"/>
      <c r="B165" s="141"/>
      <c r="C165" s="180" t="s">
        <v>322</v>
      </c>
      <c r="D165" s="150"/>
      <c r="E165" s="155">
        <v>6.1089000000000002</v>
      </c>
      <c r="F165" s="159"/>
      <c r="G165" s="159"/>
      <c r="H165" s="159"/>
      <c r="I165" s="159"/>
      <c r="J165" s="159"/>
      <c r="K165" s="159"/>
      <c r="L165" s="159"/>
      <c r="M165" s="159"/>
      <c r="N165" s="148"/>
      <c r="O165" s="148"/>
      <c r="P165" s="148"/>
      <c r="Q165" s="148"/>
      <c r="R165" s="148"/>
      <c r="S165" s="148"/>
      <c r="T165" s="149"/>
      <c r="U165" s="148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 t="s">
        <v>142</v>
      </c>
      <c r="AF165" s="140">
        <v>0</v>
      </c>
      <c r="AG165" s="140"/>
      <c r="AH165" s="140"/>
      <c r="AI165" s="140"/>
      <c r="AJ165" s="140"/>
      <c r="AK165" s="140"/>
      <c r="AL165" s="140"/>
      <c r="AM165" s="140"/>
      <c r="AN165" s="140"/>
      <c r="AO165" s="140"/>
      <c r="AP165" s="140"/>
      <c r="AQ165" s="140"/>
      <c r="AR165" s="140"/>
      <c r="AS165" s="140"/>
      <c r="AT165" s="140"/>
      <c r="AU165" s="140"/>
      <c r="AV165" s="140"/>
      <c r="AW165" s="140"/>
      <c r="AX165" s="140"/>
      <c r="AY165" s="140"/>
      <c r="AZ165" s="140"/>
      <c r="BA165" s="140"/>
      <c r="BB165" s="140"/>
      <c r="BC165" s="140"/>
      <c r="BD165" s="140"/>
      <c r="BE165" s="140"/>
      <c r="BF165" s="140"/>
      <c r="BG165" s="140"/>
      <c r="BH165" s="140"/>
    </row>
    <row r="166" spans="1:60" x14ac:dyDescent="0.2">
      <c r="A166" s="142" t="s">
        <v>135</v>
      </c>
      <c r="B166" s="142" t="s">
        <v>76</v>
      </c>
      <c r="C166" s="181" t="s">
        <v>77</v>
      </c>
      <c r="D166" s="151"/>
      <c r="E166" s="156"/>
      <c r="F166" s="160"/>
      <c r="G166" s="160">
        <f>SUMIF(AE167:AE168,"&lt;&gt;NOR",G167:G168)</f>
        <v>0</v>
      </c>
      <c r="H166" s="160"/>
      <c r="I166" s="160">
        <f>SUM(I167:I168)</f>
        <v>0</v>
      </c>
      <c r="J166" s="160"/>
      <c r="K166" s="160">
        <f>SUM(K167:K168)</f>
        <v>0</v>
      </c>
      <c r="L166" s="160"/>
      <c r="M166" s="160">
        <f>SUM(M167:M168)</f>
        <v>0</v>
      </c>
      <c r="N166" s="151"/>
      <c r="O166" s="151">
        <f>SUM(O167:O168)</f>
        <v>0</v>
      </c>
      <c r="P166" s="151"/>
      <c r="Q166" s="151">
        <f>SUM(Q167:Q168)</f>
        <v>0</v>
      </c>
      <c r="R166" s="151"/>
      <c r="S166" s="151"/>
      <c r="T166" s="152"/>
      <c r="U166" s="151">
        <f>SUM(U167:U168)</f>
        <v>10.130000000000001</v>
      </c>
      <c r="AE166" t="s">
        <v>136</v>
      </c>
    </row>
    <row r="167" spans="1:60" outlineLevel="1" x14ac:dyDescent="0.2">
      <c r="A167" s="141">
        <v>35</v>
      </c>
      <c r="B167" s="141" t="s">
        <v>323</v>
      </c>
      <c r="C167" s="179" t="s">
        <v>324</v>
      </c>
      <c r="D167" s="148" t="s">
        <v>304</v>
      </c>
      <c r="E167" s="154">
        <v>5.3536000000000001</v>
      </c>
      <c r="F167" s="158">
        <f>H167+J167</f>
        <v>0</v>
      </c>
      <c r="G167" s="159">
        <f>ROUND(E167*F167,2)</f>
        <v>0</v>
      </c>
      <c r="H167" s="159"/>
      <c r="I167" s="159">
        <f>ROUND(E167*H167,2)</f>
        <v>0</v>
      </c>
      <c r="J167" s="159"/>
      <c r="K167" s="159">
        <f>ROUND(E167*J167,2)</f>
        <v>0</v>
      </c>
      <c r="L167" s="159">
        <v>12</v>
      </c>
      <c r="M167" s="159">
        <f>G167*(1+L167/100)</f>
        <v>0</v>
      </c>
      <c r="N167" s="148">
        <v>0</v>
      </c>
      <c r="O167" s="148">
        <f>ROUND(E167*N167,5)</f>
        <v>0</v>
      </c>
      <c r="P167" s="148">
        <v>0</v>
      </c>
      <c r="Q167" s="148">
        <f>ROUND(E167*P167,5)</f>
        <v>0</v>
      </c>
      <c r="R167" s="148"/>
      <c r="S167" s="148"/>
      <c r="T167" s="149">
        <v>1.8919999999999999</v>
      </c>
      <c r="U167" s="148">
        <f>ROUND(E167*T167,2)</f>
        <v>10.130000000000001</v>
      </c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140</v>
      </c>
      <c r="AF167" s="140"/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outlineLevel="1" x14ac:dyDescent="0.2">
      <c r="A168" s="141"/>
      <c r="B168" s="141"/>
      <c r="C168" s="180" t="s">
        <v>325</v>
      </c>
      <c r="D168" s="150"/>
      <c r="E168" s="155">
        <v>5.3536000000000001</v>
      </c>
      <c r="F168" s="159"/>
      <c r="G168" s="159"/>
      <c r="H168" s="159"/>
      <c r="I168" s="159"/>
      <c r="J168" s="159"/>
      <c r="K168" s="159"/>
      <c r="L168" s="159"/>
      <c r="M168" s="159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142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x14ac:dyDescent="0.2">
      <c r="A169" s="142" t="s">
        <v>135</v>
      </c>
      <c r="B169" s="142" t="s">
        <v>78</v>
      </c>
      <c r="C169" s="181" t="s">
        <v>79</v>
      </c>
      <c r="D169" s="151"/>
      <c r="E169" s="156"/>
      <c r="F169" s="160"/>
      <c r="G169" s="160">
        <f>SUMIF(AE170:AE177,"&lt;&gt;NOR",G170:G177)</f>
        <v>0</v>
      </c>
      <c r="H169" s="160"/>
      <c r="I169" s="160">
        <f>SUM(I170:I177)</f>
        <v>0</v>
      </c>
      <c r="J169" s="160"/>
      <c r="K169" s="160">
        <f>SUM(K170:K177)</f>
        <v>0</v>
      </c>
      <c r="L169" s="160"/>
      <c r="M169" s="160">
        <f>SUM(M170:M177)</f>
        <v>0</v>
      </c>
      <c r="N169" s="151"/>
      <c r="O169" s="151">
        <f>SUM(O170:O177)</f>
        <v>0.10203000000000001</v>
      </c>
      <c r="P169" s="151"/>
      <c r="Q169" s="151">
        <f>SUM(Q170:Q177)</f>
        <v>0</v>
      </c>
      <c r="R169" s="151"/>
      <c r="S169" s="151"/>
      <c r="T169" s="152"/>
      <c r="U169" s="151">
        <f>SUM(U170:U177)</f>
        <v>14.25</v>
      </c>
      <c r="AE169" t="s">
        <v>136</v>
      </c>
    </row>
    <row r="170" spans="1:60" outlineLevel="1" x14ac:dyDescent="0.2">
      <c r="A170" s="141">
        <v>36</v>
      </c>
      <c r="B170" s="141" t="s">
        <v>326</v>
      </c>
      <c r="C170" s="179" t="s">
        <v>327</v>
      </c>
      <c r="D170" s="148" t="s">
        <v>157</v>
      </c>
      <c r="E170" s="154">
        <v>27.202500000000001</v>
      </c>
      <c r="F170" s="158">
        <f>H170+J170</f>
        <v>0</v>
      </c>
      <c r="G170" s="159">
        <f>ROUND(E170*F170,2)</f>
        <v>0</v>
      </c>
      <c r="H170" s="159"/>
      <c r="I170" s="159">
        <f>ROUND(E170*H170,2)</f>
        <v>0</v>
      </c>
      <c r="J170" s="159"/>
      <c r="K170" s="159">
        <f>ROUND(E170*J170,2)</f>
        <v>0</v>
      </c>
      <c r="L170" s="159">
        <v>12</v>
      </c>
      <c r="M170" s="159">
        <f>G170*(1+L170/100)</f>
        <v>0</v>
      </c>
      <c r="N170" s="148">
        <v>3.3999999999999998E-3</v>
      </c>
      <c r="O170" s="148">
        <f>ROUND(E170*N170,5)</f>
        <v>9.2490000000000003E-2</v>
      </c>
      <c r="P170" s="148">
        <v>0</v>
      </c>
      <c r="Q170" s="148">
        <f>ROUND(E170*P170,5)</f>
        <v>0</v>
      </c>
      <c r="R170" s="148"/>
      <c r="S170" s="148"/>
      <c r="T170" s="149">
        <v>0.38500000000000001</v>
      </c>
      <c r="U170" s="148">
        <f>ROUND(E170*T170,2)</f>
        <v>10.47</v>
      </c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140</v>
      </c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ht="33.75" outlineLevel="1" x14ac:dyDescent="0.2">
      <c r="A171" s="141"/>
      <c r="B171" s="141"/>
      <c r="C171" s="180" t="s">
        <v>328</v>
      </c>
      <c r="D171" s="150"/>
      <c r="E171" s="155">
        <v>12.6975</v>
      </c>
      <c r="F171" s="159"/>
      <c r="G171" s="159"/>
      <c r="H171" s="159"/>
      <c r="I171" s="159"/>
      <c r="J171" s="159"/>
      <c r="K171" s="159"/>
      <c r="L171" s="159"/>
      <c r="M171" s="159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142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ht="33.75" outlineLevel="1" x14ac:dyDescent="0.2">
      <c r="A172" s="141"/>
      <c r="B172" s="141"/>
      <c r="C172" s="180" t="s">
        <v>329</v>
      </c>
      <c r="D172" s="150"/>
      <c r="E172" s="155">
        <v>14.505000000000001</v>
      </c>
      <c r="F172" s="159"/>
      <c r="G172" s="159"/>
      <c r="H172" s="159"/>
      <c r="I172" s="159"/>
      <c r="J172" s="159"/>
      <c r="K172" s="159"/>
      <c r="L172" s="159"/>
      <c r="M172" s="159"/>
      <c r="N172" s="148"/>
      <c r="O172" s="148"/>
      <c r="P172" s="148"/>
      <c r="Q172" s="148"/>
      <c r="R172" s="148"/>
      <c r="S172" s="148"/>
      <c r="T172" s="149"/>
      <c r="U172" s="148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142</v>
      </c>
      <c r="AF172" s="140">
        <v>0</v>
      </c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33.75" outlineLevel="1" x14ac:dyDescent="0.2">
      <c r="A173" s="141">
        <v>37</v>
      </c>
      <c r="B173" s="141" t="s">
        <v>330</v>
      </c>
      <c r="C173" s="179" t="s">
        <v>331</v>
      </c>
      <c r="D173" s="148" t="s">
        <v>149</v>
      </c>
      <c r="E173" s="154">
        <v>32.9</v>
      </c>
      <c r="F173" s="158">
        <f>H173+J173</f>
        <v>0</v>
      </c>
      <c r="G173" s="159">
        <f>ROUND(E173*F173,2)</f>
        <v>0</v>
      </c>
      <c r="H173" s="159"/>
      <c r="I173" s="159">
        <f>ROUND(E173*H173,2)</f>
        <v>0</v>
      </c>
      <c r="J173" s="159"/>
      <c r="K173" s="159">
        <f>ROUND(E173*J173,2)</f>
        <v>0</v>
      </c>
      <c r="L173" s="159">
        <v>12</v>
      </c>
      <c r="M173" s="159">
        <f>G173*(1+L173/100)</f>
        <v>0</v>
      </c>
      <c r="N173" s="148">
        <v>2.9E-4</v>
      </c>
      <c r="O173" s="148">
        <f>ROUND(E173*N173,5)</f>
        <v>9.5399999999999999E-3</v>
      </c>
      <c r="P173" s="148">
        <v>0</v>
      </c>
      <c r="Q173" s="148">
        <f>ROUND(E173*P173,5)</f>
        <v>0</v>
      </c>
      <c r="R173" s="148"/>
      <c r="S173" s="148"/>
      <c r="T173" s="149">
        <v>0.11</v>
      </c>
      <c r="U173" s="148">
        <f>ROUND(E173*T173,2)</f>
        <v>3.62</v>
      </c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140</v>
      </c>
      <c r="AF173" s="140"/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22.5" outlineLevel="1" x14ac:dyDescent="0.2">
      <c r="A174" s="141"/>
      <c r="B174" s="141"/>
      <c r="C174" s="180" t="s">
        <v>332</v>
      </c>
      <c r="D174" s="150"/>
      <c r="E174" s="155">
        <v>15.1</v>
      </c>
      <c r="F174" s="159"/>
      <c r="G174" s="159"/>
      <c r="H174" s="159"/>
      <c r="I174" s="159"/>
      <c r="J174" s="159"/>
      <c r="K174" s="159"/>
      <c r="L174" s="159"/>
      <c r="M174" s="159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142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ht="22.5" outlineLevel="1" x14ac:dyDescent="0.2">
      <c r="A175" s="141"/>
      <c r="B175" s="141"/>
      <c r="C175" s="180" t="s">
        <v>333</v>
      </c>
      <c r="D175" s="150"/>
      <c r="E175" s="155">
        <v>17.8</v>
      </c>
      <c r="F175" s="159"/>
      <c r="G175" s="159"/>
      <c r="H175" s="159"/>
      <c r="I175" s="159"/>
      <c r="J175" s="159"/>
      <c r="K175" s="159"/>
      <c r="L175" s="159"/>
      <c r="M175" s="159"/>
      <c r="N175" s="148"/>
      <c r="O175" s="148"/>
      <c r="P175" s="148"/>
      <c r="Q175" s="148"/>
      <c r="R175" s="148"/>
      <c r="S175" s="148"/>
      <c r="T175" s="149"/>
      <c r="U175" s="148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142</v>
      </c>
      <c r="AF175" s="140">
        <v>0</v>
      </c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outlineLevel="1" x14ac:dyDescent="0.2">
      <c r="A176" s="141">
        <v>38</v>
      </c>
      <c r="B176" s="141" t="s">
        <v>334</v>
      </c>
      <c r="C176" s="179" t="s">
        <v>335</v>
      </c>
      <c r="D176" s="148" t="s">
        <v>304</v>
      </c>
      <c r="E176" s="154">
        <v>0.10199999999999999</v>
      </c>
      <c r="F176" s="158">
        <f>H176+J176</f>
        <v>0</v>
      </c>
      <c r="G176" s="159">
        <f>ROUND(E176*F176,2)</f>
        <v>0</v>
      </c>
      <c r="H176" s="159"/>
      <c r="I176" s="159">
        <f>ROUND(E176*H176,2)</f>
        <v>0</v>
      </c>
      <c r="J176" s="159"/>
      <c r="K176" s="159">
        <f>ROUND(E176*J176,2)</f>
        <v>0</v>
      </c>
      <c r="L176" s="159">
        <v>12</v>
      </c>
      <c r="M176" s="159">
        <f>G176*(1+L176/100)</f>
        <v>0</v>
      </c>
      <c r="N176" s="148">
        <v>0</v>
      </c>
      <c r="O176" s="148">
        <f>ROUND(E176*N176,5)</f>
        <v>0</v>
      </c>
      <c r="P176" s="148">
        <v>0</v>
      </c>
      <c r="Q176" s="148">
        <f>ROUND(E176*P176,5)</f>
        <v>0</v>
      </c>
      <c r="R176" s="148"/>
      <c r="S176" s="148"/>
      <c r="T176" s="149">
        <v>1.5980000000000001</v>
      </c>
      <c r="U176" s="148">
        <f>ROUND(E176*T176,2)</f>
        <v>0.16</v>
      </c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140</v>
      </c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outlineLevel="1" x14ac:dyDescent="0.2">
      <c r="A177" s="141"/>
      <c r="B177" s="141"/>
      <c r="C177" s="180" t="s">
        <v>336</v>
      </c>
      <c r="D177" s="150"/>
      <c r="E177" s="155">
        <v>0.10199999999999999</v>
      </c>
      <c r="F177" s="159"/>
      <c r="G177" s="159"/>
      <c r="H177" s="159"/>
      <c r="I177" s="159"/>
      <c r="J177" s="159"/>
      <c r="K177" s="159"/>
      <c r="L177" s="159"/>
      <c r="M177" s="159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142</v>
      </c>
      <c r="AF177" s="140">
        <v>0</v>
      </c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0"/>
      <c r="BB177" s="140"/>
      <c r="BC177" s="140"/>
      <c r="BD177" s="140"/>
      <c r="BE177" s="140"/>
      <c r="BF177" s="140"/>
      <c r="BG177" s="140"/>
      <c r="BH177" s="140"/>
    </row>
    <row r="178" spans="1:60" x14ac:dyDescent="0.2">
      <c r="A178" s="142" t="s">
        <v>135</v>
      </c>
      <c r="B178" s="142" t="s">
        <v>80</v>
      </c>
      <c r="C178" s="181" t="s">
        <v>81</v>
      </c>
      <c r="D178" s="151"/>
      <c r="E178" s="156"/>
      <c r="F178" s="160"/>
      <c r="G178" s="160">
        <f>SUMIF(AE179:AE187,"&lt;&gt;NOR",G179:G187)</f>
        <v>0</v>
      </c>
      <c r="H178" s="160"/>
      <c r="I178" s="160">
        <f>SUM(I179:I187)</f>
        <v>0</v>
      </c>
      <c r="J178" s="160"/>
      <c r="K178" s="160">
        <f>SUM(K179:K187)</f>
        <v>0</v>
      </c>
      <c r="L178" s="160"/>
      <c r="M178" s="160">
        <f>SUM(M179:M187)</f>
        <v>0</v>
      </c>
      <c r="N178" s="151"/>
      <c r="O178" s="151">
        <f>SUM(O179:O187)</f>
        <v>2.435E-2</v>
      </c>
      <c r="P178" s="151"/>
      <c r="Q178" s="151">
        <f>SUM(Q179:Q187)</f>
        <v>0</v>
      </c>
      <c r="R178" s="151"/>
      <c r="S178" s="151"/>
      <c r="T178" s="152"/>
      <c r="U178" s="151">
        <f>SUM(U179:U187)</f>
        <v>6.49</v>
      </c>
      <c r="AE178" t="s">
        <v>136</v>
      </c>
    </row>
    <row r="179" spans="1:60" ht="22.5" outlineLevel="1" x14ac:dyDescent="0.2">
      <c r="A179" s="141">
        <v>39</v>
      </c>
      <c r="B179" s="141" t="s">
        <v>337</v>
      </c>
      <c r="C179" s="179" t="s">
        <v>338</v>
      </c>
      <c r="D179" s="148" t="s">
        <v>268</v>
      </c>
      <c r="E179" s="154">
        <v>5</v>
      </c>
      <c r="F179" s="158">
        <f>H179+J179</f>
        <v>0</v>
      </c>
      <c r="G179" s="159">
        <f>ROUND(E179*F179,2)</f>
        <v>0</v>
      </c>
      <c r="H179" s="159"/>
      <c r="I179" s="159">
        <f>ROUND(E179*H179,2)</f>
        <v>0</v>
      </c>
      <c r="J179" s="159"/>
      <c r="K179" s="159">
        <f>ROUND(E179*J179,2)</f>
        <v>0</v>
      </c>
      <c r="L179" s="159">
        <v>12</v>
      </c>
      <c r="M179" s="159">
        <f>G179*(1+L179/100)</f>
        <v>0</v>
      </c>
      <c r="N179" s="148">
        <v>4.8700000000000002E-3</v>
      </c>
      <c r="O179" s="148">
        <f>ROUND(E179*N179,5)</f>
        <v>2.435E-2</v>
      </c>
      <c r="P179" s="148">
        <v>0</v>
      </c>
      <c r="Q179" s="148">
        <f>ROUND(E179*P179,5)</f>
        <v>0</v>
      </c>
      <c r="R179" s="148"/>
      <c r="S179" s="148"/>
      <c r="T179" s="149">
        <v>1.29</v>
      </c>
      <c r="U179" s="148">
        <f>ROUND(E179*T179,2)</f>
        <v>6.45</v>
      </c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140</v>
      </c>
      <c r="AF179" s="140"/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outlineLevel="1" x14ac:dyDescent="0.2">
      <c r="A180" s="141"/>
      <c r="B180" s="141"/>
      <c r="C180" s="241" t="s">
        <v>339</v>
      </c>
      <c r="D180" s="242"/>
      <c r="E180" s="243"/>
      <c r="F180" s="244"/>
      <c r="G180" s="245"/>
      <c r="H180" s="159"/>
      <c r="I180" s="159"/>
      <c r="J180" s="159"/>
      <c r="K180" s="159"/>
      <c r="L180" s="159"/>
      <c r="M180" s="159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235</v>
      </c>
      <c r="AF180" s="140"/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3" t="str">
        <f>C180</f>
        <v>ozn. RD1</v>
      </c>
      <c r="BB180" s="140"/>
      <c r="BC180" s="140"/>
      <c r="BD180" s="140"/>
      <c r="BE180" s="140"/>
      <c r="BF180" s="140"/>
      <c r="BG180" s="140"/>
      <c r="BH180" s="140"/>
    </row>
    <row r="181" spans="1:60" outlineLevel="1" x14ac:dyDescent="0.2">
      <c r="A181" s="141"/>
      <c r="B181" s="141"/>
      <c r="C181" s="180" t="s">
        <v>340</v>
      </c>
      <c r="D181" s="150"/>
      <c r="E181" s="155">
        <v>1</v>
      </c>
      <c r="F181" s="159"/>
      <c r="G181" s="159"/>
      <c r="H181" s="159"/>
      <c r="I181" s="159"/>
      <c r="J181" s="159"/>
      <c r="K181" s="159"/>
      <c r="L181" s="159"/>
      <c r="M181" s="159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142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outlineLevel="1" x14ac:dyDescent="0.2">
      <c r="A182" s="141"/>
      <c r="B182" s="141"/>
      <c r="C182" s="180" t="s">
        <v>341</v>
      </c>
      <c r="D182" s="150"/>
      <c r="E182" s="155">
        <v>1</v>
      </c>
      <c r="F182" s="159"/>
      <c r="G182" s="159"/>
      <c r="H182" s="159"/>
      <c r="I182" s="159"/>
      <c r="J182" s="159"/>
      <c r="K182" s="159"/>
      <c r="L182" s="159"/>
      <c r="M182" s="159"/>
      <c r="N182" s="148"/>
      <c r="O182" s="148"/>
      <c r="P182" s="148"/>
      <c r="Q182" s="148"/>
      <c r="R182" s="148"/>
      <c r="S182" s="148"/>
      <c r="T182" s="149"/>
      <c r="U182" s="148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142</v>
      </c>
      <c r="AF182" s="140">
        <v>0</v>
      </c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ht="22.5" outlineLevel="1" x14ac:dyDescent="0.2">
      <c r="A183" s="141"/>
      <c r="B183" s="141"/>
      <c r="C183" s="180" t="s">
        <v>342</v>
      </c>
      <c r="D183" s="150"/>
      <c r="E183" s="155">
        <v>1</v>
      </c>
      <c r="F183" s="159"/>
      <c r="G183" s="159"/>
      <c r="H183" s="159"/>
      <c r="I183" s="159"/>
      <c r="J183" s="159"/>
      <c r="K183" s="159"/>
      <c r="L183" s="159"/>
      <c r="M183" s="159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142</v>
      </c>
      <c r="AF183" s="140">
        <v>0</v>
      </c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0"/>
      <c r="BB183" s="140"/>
      <c r="BC183" s="140"/>
      <c r="BD183" s="140"/>
      <c r="BE183" s="140"/>
      <c r="BF183" s="140"/>
      <c r="BG183" s="140"/>
      <c r="BH183" s="140"/>
    </row>
    <row r="184" spans="1:60" ht="22.5" outlineLevel="1" x14ac:dyDescent="0.2">
      <c r="A184" s="141"/>
      <c r="B184" s="141"/>
      <c r="C184" s="180" t="s">
        <v>343</v>
      </c>
      <c r="D184" s="150"/>
      <c r="E184" s="155">
        <v>1</v>
      </c>
      <c r="F184" s="159"/>
      <c r="G184" s="159"/>
      <c r="H184" s="159"/>
      <c r="I184" s="159"/>
      <c r="J184" s="159"/>
      <c r="K184" s="159"/>
      <c r="L184" s="159"/>
      <c r="M184" s="159"/>
      <c r="N184" s="148"/>
      <c r="O184" s="148"/>
      <c r="P184" s="148"/>
      <c r="Q184" s="148"/>
      <c r="R184" s="148"/>
      <c r="S184" s="148"/>
      <c r="T184" s="149"/>
      <c r="U184" s="148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142</v>
      </c>
      <c r="AF184" s="140">
        <v>0</v>
      </c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ht="22.5" outlineLevel="1" x14ac:dyDescent="0.2">
      <c r="A185" s="141"/>
      <c r="B185" s="141"/>
      <c r="C185" s="180" t="s">
        <v>344</v>
      </c>
      <c r="D185" s="150"/>
      <c r="E185" s="155">
        <v>1</v>
      </c>
      <c r="F185" s="159"/>
      <c r="G185" s="159"/>
      <c r="H185" s="159"/>
      <c r="I185" s="159"/>
      <c r="J185" s="159"/>
      <c r="K185" s="159"/>
      <c r="L185" s="159"/>
      <c r="M185" s="159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142</v>
      </c>
      <c r="AF185" s="140">
        <v>0</v>
      </c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outlineLevel="1" x14ac:dyDescent="0.2">
      <c r="A186" s="141">
        <v>40</v>
      </c>
      <c r="B186" s="141" t="s">
        <v>345</v>
      </c>
      <c r="C186" s="179" t="s">
        <v>346</v>
      </c>
      <c r="D186" s="148" t="s">
        <v>304</v>
      </c>
      <c r="E186" s="154">
        <v>2.4299999999999999E-2</v>
      </c>
      <c r="F186" s="158">
        <f>H186+J186</f>
        <v>0</v>
      </c>
      <c r="G186" s="159">
        <f>ROUND(E186*F186,2)</f>
        <v>0</v>
      </c>
      <c r="H186" s="159"/>
      <c r="I186" s="159">
        <f>ROUND(E186*H186,2)</f>
        <v>0</v>
      </c>
      <c r="J186" s="159"/>
      <c r="K186" s="159">
        <f>ROUND(E186*J186,2)</f>
        <v>0</v>
      </c>
      <c r="L186" s="159">
        <v>12</v>
      </c>
      <c r="M186" s="159">
        <f>G186*(1+L186/100)</f>
        <v>0</v>
      </c>
      <c r="N186" s="148">
        <v>0</v>
      </c>
      <c r="O186" s="148">
        <f>ROUND(E186*N186,5)</f>
        <v>0</v>
      </c>
      <c r="P186" s="148">
        <v>0</v>
      </c>
      <c r="Q186" s="148">
        <f>ROUND(E186*P186,5)</f>
        <v>0</v>
      </c>
      <c r="R186" s="148"/>
      <c r="S186" s="148"/>
      <c r="T186" s="149">
        <v>1.831</v>
      </c>
      <c r="U186" s="148">
        <f>ROUND(E186*T186,2)</f>
        <v>0.04</v>
      </c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140</v>
      </c>
      <c r="AF186" s="140"/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outlineLevel="1" x14ac:dyDescent="0.2">
      <c r="A187" s="141"/>
      <c r="B187" s="141"/>
      <c r="C187" s="180" t="s">
        <v>347</v>
      </c>
      <c r="D187" s="150"/>
      <c r="E187" s="155">
        <v>2.4299999999999999E-2</v>
      </c>
      <c r="F187" s="159"/>
      <c r="G187" s="159"/>
      <c r="H187" s="159"/>
      <c r="I187" s="159"/>
      <c r="J187" s="159"/>
      <c r="K187" s="159"/>
      <c r="L187" s="159"/>
      <c r="M187" s="159"/>
      <c r="N187" s="148"/>
      <c r="O187" s="148"/>
      <c r="P187" s="148"/>
      <c r="Q187" s="148"/>
      <c r="R187" s="148"/>
      <c r="S187" s="148"/>
      <c r="T187" s="149"/>
      <c r="U187" s="148"/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142</v>
      </c>
      <c r="AF187" s="140">
        <v>0</v>
      </c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x14ac:dyDescent="0.2">
      <c r="A188" s="142" t="s">
        <v>135</v>
      </c>
      <c r="B188" s="142" t="s">
        <v>82</v>
      </c>
      <c r="C188" s="181" t="s">
        <v>83</v>
      </c>
      <c r="D188" s="151"/>
      <c r="E188" s="156"/>
      <c r="F188" s="160"/>
      <c r="G188" s="160">
        <f>SUMIF(AE189:AE255,"&lt;&gt;NOR",G189:G255)</f>
        <v>0</v>
      </c>
      <c r="H188" s="160"/>
      <c r="I188" s="160">
        <f>SUM(I189:I255)</f>
        <v>0</v>
      </c>
      <c r="J188" s="160"/>
      <c r="K188" s="160">
        <f>SUM(K189:K255)</f>
        <v>0</v>
      </c>
      <c r="L188" s="160"/>
      <c r="M188" s="160">
        <f>SUM(M189:M255)</f>
        <v>0</v>
      </c>
      <c r="N188" s="151"/>
      <c r="O188" s="151">
        <f>SUM(O189:O255)</f>
        <v>4.6770000000000006E-2</v>
      </c>
      <c r="P188" s="151"/>
      <c r="Q188" s="151">
        <f>SUM(Q189:Q255)</f>
        <v>5.6730000000000003E-2</v>
      </c>
      <c r="R188" s="151"/>
      <c r="S188" s="151"/>
      <c r="T188" s="152"/>
      <c r="U188" s="151">
        <f>SUM(U189:U255)</f>
        <v>35.680000000000007</v>
      </c>
      <c r="AE188" t="s">
        <v>136</v>
      </c>
    </row>
    <row r="189" spans="1:60" outlineLevel="1" x14ac:dyDescent="0.2">
      <c r="A189" s="141">
        <v>41</v>
      </c>
      <c r="B189" s="141" t="s">
        <v>348</v>
      </c>
      <c r="C189" s="179" t="s">
        <v>349</v>
      </c>
      <c r="D189" s="148" t="s">
        <v>149</v>
      </c>
      <c r="E189" s="154">
        <v>2.2000000000000002</v>
      </c>
      <c r="F189" s="158">
        <f>H189+J189</f>
        <v>0</v>
      </c>
      <c r="G189" s="159">
        <f>ROUND(E189*F189,2)</f>
        <v>0</v>
      </c>
      <c r="H189" s="159"/>
      <c r="I189" s="159">
        <f>ROUND(E189*H189,2)</f>
        <v>0</v>
      </c>
      <c r="J189" s="159"/>
      <c r="K189" s="159">
        <f>ROUND(E189*J189,2)</f>
        <v>0</v>
      </c>
      <c r="L189" s="159">
        <v>12</v>
      </c>
      <c r="M189" s="159">
        <f>G189*(1+L189/100)</f>
        <v>0</v>
      </c>
      <c r="N189" s="148">
        <v>0</v>
      </c>
      <c r="O189" s="148">
        <f>ROUND(E189*N189,5)</f>
        <v>0</v>
      </c>
      <c r="P189" s="148">
        <v>2.0999999999999999E-3</v>
      </c>
      <c r="Q189" s="148">
        <f>ROUND(E189*P189,5)</f>
        <v>4.62E-3</v>
      </c>
      <c r="R189" s="148"/>
      <c r="S189" s="148"/>
      <c r="T189" s="149">
        <v>3.1E-2</v>
      </c>
      <c r="U189" s="148">
        <f>ROUND(E189*T189,2)</f>
        <v>7.0000000000000007E-2</v>
      </c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140</v>
      </c>
      <c r="AF189" s="140"/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ht="22.5" outlineLevel="1" x14ac:dyDescent="0.2">
      <c r="A190" s="141"/>
      <c r="B190" s="141"/>
      <c r="C190" s="180" t="s">
        <v>350</v>
      </c>
      <c r="D190" s="150"/>
      <c r="E190" s="155">
        <v>0.7</v>
      </c>
      <c r="F190" s="159"/>
      <c r="G190" s="159"/>
      <c r="H190" s="159"/>
      <c r="I190" s="159"/>
      <c r="J190" s="159"/>
      <c r="K190" s="159"/>
      <c r="L190" s="159"/>
      <c r="M190" s="159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142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ht="22.5" outlineLevel="1" x14ac:dyDescent="0.2">
      <c r="A191" s="141"/>
      <c r="B191" s="141"/>
      <c r="C191" s="180" t="s">
        <v>351</v>
      </c>
      <c r="D191" s="150"/>
      <c r="E191" s="155">
        <v>0.5</v>
      </c>
      <c r="F191" s="159"/>
      <c r="G191" s="159"/>
      <c r="H191" s="159"/>
      <c r="I191" s="159"/>
      <c r="J191" s="159"/>
      <c r="K191" s="159"/>
      <c r="L191" s="159"/>
      <c r="M191" s="159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142</v>
      </c>
      <c r="AF191" s="140">
        <v>0</v>
      </c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ht="22.5" outlineLevel="1" x14ac:dyDescent="0.2">
      <c r="A192" s="141"/>
      <c r="B192" s="141"/>
      <c r="C192" s="180" t="s">
        <v>352</v>
      </c>
      <c r="D192" s="150"/>
      <c r="E192" s="155">
        <v>0.5</v>
      </c>
      <c r="F192" s="159"/>
      <c r="G192" s="159"/>
      <c r="H192" s="159"/>
      <c r="I192" s="159"/>
      <c r="J192" s="159"/>
      <c r="K192" s="159"/>
      <c r="L192" s="159"/>
      <c r="M192" s="159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142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ht="22.5" outlineLevel="1" x14ac:dyDescent="0.2">
      <c r="A193" s="141"/>
      <c r="B193" s="141"/>
      <c r="C193" s="180" t="s">
        <v>353</v>
      </c>
      <c r="D193" s="150"/>
      <c r="E193" s="155">
        <v>0.5</v>
      </c>
      <c r="F193" s="159"/>
      <c r="G193" s="159"/>
      <c r="H193" s="159"/>
      <c r="I193" s="159"/>
      <c r="J193" s="159"/>
      <c r="K193" s="159"/>
      <c r="L193" s="159"/>
      <c r="M193" s="159"/>
      <c r="N193" s="148"/>
      <c r="O193" s="148"/>
      <c r="P193" s="148"/>
      <c r="Q193" s="148"/>
      <c r="R193" s="148"/>
      <c r="S193" s="148"/>
      <c r="T193" s="149"/>
      <c r="U193" s="148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142</v>
      </c>
      <c r="AF193" s="140">
        <v>0</v>
      </c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outlineLevel="1" x14ac:dyDescent="0.2">
      <c r="A194" s="141">
        <v>42</v>
      </c>
      <c r="B194" s="141" t="s">
        <v>354</v>
      </c>
      <c r="C194" s="179" t="s">
        <v>355</v>
      </c>
      <c r="D194" s="148" t="s">
        <v>149</v>
      </c>
      <c r="E194" s="154">
        <v>24.3</v>
      </c>
      <c r="F194" s="158">
        <f>H194+J194</f>
        <v>0</v>
      </c>
      <c r="G194" s="159">
        <f>ROUND(E194*F194,2)</f>
        <v>0</v>
      </c>
      <c r="H194" s="159"/>
      <c r="I194" s="159">
        <f>ROUND(E194*H194,2)</f>
        <v>0</v>
      </c>
      <c r="J194" s="159"/>
      <c r="K194" s="159">
        <f>ROUND(E194*J194,2)</f>
        <v>0</v>
      </c>
      <c r="L194" s="159">
        <v>12</v>
      </c>
      <c r="M194" s="159">
        <f>G194*(1+L194/100)</f>
        <v>0</v>
      </c>
      <c r="N194" s="148">
        <v>0</v>
      </c>
      <c r="O194" s="148">
        <f>ROUND(E194*N194,5)</f>
        <v>0</v>
      </c>
      <c r="P194" s="148">
        <v>1.98E-3</v>
      </c>
      <c r="Q194" s="148">
        <f>ROUND(E194*P194,5)</f>
        <v>4.811E-2</v>
      </c>
      <c r="R194" s="148"/>
      <c r="S194" s="148"/>
      <c r="T194" s="149">
        <v>8.3000000000000004E-2</v>
      </c>
      <c r="U194" s="148">
        <f>ROUND(E194*T194,2)</f>
        <v>2.02</v>
      </c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140</v>
      </c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ht="22.5" outlineLevel="1" x14ac:dyDescent="0.2">
      <c r="A195" s="141"/>
      <c r="B195" s="141"/>
      <c r="C195" s="180" t="s">
        <v>356</v>
      </c>
      <c r="D195" s="150"/>
      <c r="E195" s="155">
        <v>3.25</v>
      </c>
      <c r="F195" s="159"/>
      <c r="G195" s="159"/>
      <c r="H195" s="159"/>
      <c r="I195" s="159"/>
      <c r="J195" s="159"/>
      <c r="K195" s="159"/>
      <c r="L195" s="159"/>
      <c r="M195" s="159"/>
      <c r="N195" s="148"/>
      <c r="O195" s="148"/>
      <c r="P195" s="148"/>
      <c r="Q195" s="148"/>
      <c r="R195" s="148"/>
      <c r="S195" s="148"/>
      <c r="T195" s="149"/>
      <c r="U195" s="148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142</v>
      </c>
      <c r="AF195" s="140">
        <v>0</v>
      </c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ht="22.5" outlineLevel="1" x14ac:dyDescent="0.2">
      <c r="A196" s="141"/>
      <c r="B196" s="141"/>
      <c r="C196" s="180" t="s">
        <v>357</v>
      </c>
      <c r="D196" s="150"/>
      <c r="E196" s="155">
        <v>4.55</v>
      </c>
      <c r="F196" s="159"/>
      <c r="G196" s="159"/>
      <c r="H196" s="159"/>
      <c r="I196" s="159"/>
      <c r="J196" s="159"/>
      <c r="K196" s="159"/>
      <c r="L196" s="159"/>
      <c r="M196" s="159"/>
      <c r="N196" s="148"/>
      <c r="O196" s="148"/>
      <c r="P196" s="148"/>
      <c r="Q196" s="148"/>
      <c r="R196" s="148"/>
      <c r="S196" s="148"/>
      <c r="T196" s="149"/>
      <c r="U196" s="148"/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142</v>
      </c>
      <c r="AF196" s="140">
        <v>0</v>
      </c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ht="22.5" outlineLevel="1" x14ac:dyDescent="0.2">
      <c r="A197" s="141"/>
      <c r="B197" s="141"/>
      <c r="C197" s="180" t="s">
        <v>358</v>
      </c>
      <c r="D197" s="150"/>
      <c r="E197" s="155">
        <v>5.5</v>
      </c>
      <c r="F197" s="159"/>
      <c r="G197" s="159"/>
      <c r="H197" s="159"/>
      <c r="I197" s="159"/>
      <c r="J197" s="159"/>
      <c r="K197" s="159"/>
      <c r="L197" s="159"/>
      <c r="M197" s="159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142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ht="22.5" outlineLevel="1" x14ac:dyDescent="0.2">
      <c r="A198" s="141"/>
      <c r="B198" s="141"/>
      <c r="C198" s="180" t="s">
        <v>359</v>
      </c>
      <c r="D198" s="150"/>
      <c r="E198" s="155">
        <v>5.5</v>
      </c>
      <c r="F198" s="159"/>
      <c r="G198" s="159"/>
      <c r="H198" s="159"/>
      <c r="I198" s="159"/>
      <c r="J198" s="159"/>
      <c r="K198" s="159"/>
      <c r="L198" s="159"/>
      <c r="M198" s="159"/>
      <c r="N198" s="148"/>
      <c r="O198" s="148"/>
      <c r="P198" s="148"/>
      <c r="Q198" s="148"/>
      <c r="R198" s="148"/>
      <c r="S198" s="148"/>
      <c r="T198" s="149"/>
      <c r="U198" s="148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142</v>
      </c>
      <c r="AF198" s="140">
        <v>0</v>
      </c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ht="22.5" outlineLevel="1" x14ac:dyDescent="0.2">
      <c r="A199" s="141"/>
      <c r="B199" s="141"/>
      <c r="C199" s="180" t="s">
        <v>360</v>
      </c>
      <c r="D199" s="150"/>
      <c r="E199" s="155">
        <v>5.5</v>
      </c>
      <c r="F199" s="159"/>
      <c r="G199" s="159"/>
      <c r="H199" s="159"/>
      <c r="I199" s="159"/>
      <c r="J199" s="159"/>
      <c r="K199" s="159"/>
      <c r="L199" s="159"/>
      <c r="M199" s="159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142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outlineLevel="1" x14ac:dyDescent="0.2">
      <c r="A200" s="141">
        <v>43</v>
      </c>
      <c r="B200" s="141" t="s">
        <v>361</v>
      </c>
      <c r="C200" s="179" t="s">
        <v>362</v>
      </c>
      <c r="D200" s="148" t="s">
        <v>149</v>
      </c>
      <c r="E200" s="154">
        <v>13.4</v>
      </c>
      <c r="F200" s="158">
        <f>H200+J200</f>
        <v>0</v>
      </c>
      <c r="G200" s="159">
        <f>ROUND(E200*F200,2)</f>
        <v>0</v>
      </c>
      <c r="H200" s="159"/>
      <c r="I200" s="159">
        <f>ROUND(E200*H200,2)</f>
        <v>0</v>
      </c>
      <c r="J200" s="159"/>
      <c r="K200" s="159">
        <f>ROUND(E200*J200,2)</f>
        <v>0</v>
      </c>
      <c r="L200" s="159">
        <v>12</v>
      </c>
      <c r="M200" s="159">
        <f>G200*(1+L200/100)</f>
        <v>0</v>
      </c>
      <c r="N200" s="148">
        <v>4.6999999999999999E-4</v>
      </c>
      <c r="O200" s="148">
        <f>ROUND(E200*N200,5)</f>
        <v>6.3E-3</v>
      </c>
      <c r="P200" s="148">
        <v>0</v>
      </c>
      <c r="Q200" s="148">
        <f>ROUND(E200*P200,5)</f>
        <v>0</v>
      </c>
      <c r="R200" s="148"/>
      <c r="S200" s="148"/>
      <c r="T200" s="149">
        <v>0.35899999999999999</v>
      </c>
      <c r="U200" s="148">
        <f>ROUND(E200*T200,2)</f>
        <v>4.8099999999999996</v>
      </c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140</v>
      </c>
      <c r="AF200" s="140"/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ht="22.5" outlineLevel="1" x14ac:dyDescent="0.2">
      <c r="A201" s="141"/>
      <c r="B201" s="141"/>
      <c r="C201" s="241" t="s">
        <v>363</v>
      </c>
      <c r="D201" s="242"/>
      <c r="E201" s="243"/>
      <c r="F201" s="244"/>
      <c r="G201" s="245"/>
      <c r="H201" s="159"/>
      <c r="I201" s="159"/>
      <c r="J201" s="159"/>
      <c r="K201" s="159"/>
      <c r="L201" s="159"/>
      <c r="M201" s="159"/>
      <c r="N201" s="148"/>
      <c r="O201" s="148"/>
      <c r="P201" s="148"/>
      <c r="Q201" s="148"/>
      <c r="R201" s="148"/>
      <c r="S201" s="148"/>
      <c r="T201" s="149"/>
      <c r="U201" s="148"/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235</v>
      </c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3" t="str">
        <f>C201</f>
        <v>Položka obsahuje všechny komponenty, které nejsou samostatně rozpočtovány jako jsou: kolena, spojky, redukce, přesuvky, odbočky, třmeny pro uchycení v prostoru, kotevní materiál atd.</v>
      </c>
      <c r="BB201" s="140"/>
      <c r="BC201" s="140"/>
      <c r="BD201" s="140"/>
      <c r="BE201" s="140"/>
      <c r="BF201" s="140"/>
      <c r="BG201" s="140"/>
      <c r="BH201" s="140"/>
    </row>
    <row r="202" spans="1:60" ht="22.5" outlineLevel="1" x14ac:dyDescent="0.2">
      <c r="A202" s="141"/>
      <c r="B202" s="141"/>
      <c r="C202" s="180" t="s">
        <v>364</v>
      </c>
      <c r="D202" s="150"/>
      <c r="E202" s="155">
        <v>4.5</v>
      </c>
      <c r="F202" s="159"/>
      <c r="G202" s="159"/>
      <c r="H202" s="159"/>
      <c r="I202" s="159"/>
      <c r="J202" s="159"/>
      <c r="K202" s="159"/>
      <c r="L202" s="159"/>
      <c r="M202" s="159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142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ht="22.5" outlineLevel="1" x14ac:dyDescent="0.2">
      <c r="A203" s="141"/>
      <c r="B203" s="141"/>
      <c r="C203" s="180" t="s">
        <v>365</v>
      </c>
      <c r="D203" s="150"/>
      <c r="E203" s="155">
        <v>2.2999999999999998</v>
      </c>
      <c r="F203" s="159"/>
      <c r="G203" s="159"/>
      <c r="H203" s="159"/>
      <c r="I203" s="159"/>
      <c r="J203" s="159"/>
      <c r="K203" s="159"/>
      <c r="L203" s="159"/>
      <c r="M203" s="159"/>
      <c r="N203" s="148"/>
      <c r="O203" s="148"/>
      <c r="P203" s="148"/>
      <c r="Q203" s="148"/>
      <c r="R203" s="148"/>
      <c r="S203" s="148"/>
      <c r="T203" s="149"/>
      <c r="U203" s="148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142</v>
      </c>
      <c r="AF203" s="140">
        <v>0</v>
      </c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ht="22.5" outlineLevel="1" x14ac:dyDescent="0.2">
      <c r="A204" s="141"/>
      <c r="B204" s="141"/>
      <c r="C204" s="180" t="s">
        <v>366</v>
      </c>
      <c r="D204" s="150"/>
      <c r="E204" s="155">
        <v>2.2000000000000002</v>
      </c>
      <c r="F204" s="159"/>
      <c r="G204" s="159"/>
      <c r="H204" s="159"/>
      <c r="I204" s="159"/>
      <c r="J204" s="159"/>
      <c r="K204" s="159"/>
      <c r="L204" s="159"/>
      <c r="M204" s="159"/>
      <c r="N204" s="148"/>
      <c r="O204" s="148"/>
      <c r="P204" s="148"/>
      <c r="Q204" s="148"/>
      <c r="R204" s="148"/>
      <c r="S204" s="148"/>
      <c r="T204" s="149"/>
      <c r="U204" s="148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142</v>
      </c>
      <c r="AF204" s="140">
        <v>0</v>
      </c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ht="22.5" outlineLevel="1" x14ac:dyDescent="0.2">
      <c r="A205" s="141"/>
      <c r="B205" s="141"/>
      <c r="C205" s="180" t="s">
        <v>367</v>
      </c>
      <c r="D205" s="150"/>
      <c r="E205" s="155">
        <v>2.2000000000000002</v>
      </c>
      <c r="F205" s="159"/>
      <c r="G205" s="159"/>
      <c r="H205" s="159"/>
      <c r="I205" s="159"/>
      <c r="J205" s="159"/>
      <c r="K205" s="159"/>
      <c r="L205" s="159"/>
      <c r="M205" s="159"/>
      <c r="N205" s="148"/>
      <c r="O205" s="148"/>
      <c r="P205" s="148"/>
      <c r="Q205" s="148"/>
      <c r="R205" s="148"/>
      <c r="S205" s="148"/>
      <c r="T205" s="149"/>
      <c r="U205" s="148"/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142</v>
      </c>
      <c r="AF205" s="140">
        <v>0</v>
      </c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ht="22.5" outlineLevel="1" x14ac:dyDescent="0.2">
      <c r="A206" s="141"/>
      <c r="B206" s="141"/>
      <c r="C206" s="180" t="s">
        <v>368</v>
      </c>
      <c r="D206" s="150"/>
      <c r="E206" s="155">
        <v>2.2000000000000002</v>
      </c>
      <c r="F206" s="159"/>
      <c r="G206" s="159"/>
      <c r="H206" s="159"/>
      <c r="I206" s="159"/>
      <c r="J206" s="159"/>
      <c r="K206" s="159"/>
      <c r="L206" s="159"/>
      <c r="M206" s="159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142</v>
      </c>
      <c r="AF206" s="140">
        <v>0</v>
      </c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outlineLevel="1" x14ac:dyDescent="0.2">
      <c r="A207" s="141">
        <v>44</v>
      </c>
      <c r="B207" s="141" t="s">
        <v>369</v>
      </c>
      <c r="C207" s="179" t="s">
        <v>370</v>
      </c>
      <c r="D207" s="148" t="s">
        <v>149</v>
      </c>
      <c r="E207" s="154">
        <v>9.5</v>
      </c>
      <c r="F207" s="158">
        <f>H207+J207</f>
        <v>0</v>
      </c>
      <c r="G207" s="159">
        <f>ROUND(E207*F207,2)</f>
        <v>0</v>
      </c>
      <c r="H207" s="159"/>
      <c r="I207" s="159">
        <f>ROUND(E207*H207,2)</f>
        <v>0</v>
      </c>
      <c r="J207" s="159"/>
      <c r="K207" s="159">
        <f>ROUND(E207*J207,2)</f>
        <v>0</v>
      </c>
      <c r="L207" s="159">
        <v>12</v>
      </c>
      <c r="M207" s="159">
        <f>G207*(1+L207/100)</f>
        <v>0</v>
      </c>
      <c r="N207" s="148">
        <v>1.5200000000000001E-3</v>
      </c>
      <c r="O207" s="148">
        <f>ROUND(E207*N207,5)</f>
        <v>1.444E-2</v>
      </c>
      <c r="P207" s="148">
        <v>0</v>
      </c>
      <c r="Q207" s="148">
        <f>ROUND(E207*P207,5)</f>
        <v>0</v>
      </c>
      <c r="R207" s="148"/>
      <c r="S207" s="148"/>
      <c r="T207" s="149">
        <v>1.173</v>
      </c>
      <c r="U207" s="148">
        <f>ROUND(E207*T207,2)</f>
        <v>11.14</v>
      </c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140</v>
      </c>
      <c r="AF207" s="140"/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ht="22.5" outlineLevel="1" x14ac:dyDescent="0.2">
      <c r="A208" s="141"/>
      <c r="B208" s="141"/>
      <c r="C208" s="241" t="s">
        <v>363</v>
      </c>
      <c r="D208" s="242"/>
      <c r="E208" s="243"/>
      <c r="F208" s="244"/>
      <c r="G208" s="245"/>
      <c r="H208" s="159"/>
      <c r="I208" s="159"/>
      <c r="J208" s="159"/>
      <c r="K208" s="159"/>
      <c r="L208" s="159"/>
      <c r="M208" s="159"/>
      <c r="N208" s="148"/>
      <c r="O208" s="148"/>
      <c r="P208" s="148"/>
      <c r="Q208" s="148"/>
      <c r="R208" s="148"/>
      <c r="S208" s="148"/>
      <c r="T208" s="149"/>
      <c r="U208" s="148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235</v>
      </c>
      <c r="AF208" s="140"/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3" t="str">
        <f>C208</f>
        <v>Položka obsahuje všechny komponenty, které nejsou samostatně rozpočtovány jako jsou: kolena, spojky, redukce, přesuvky, odbočky, třmeny pro uchycení v prostoru, kotevní materiál atd.</v>
      </c>
      <c r="BB208" s="140"/>
      <c r="BC208" s="140"/>
      <c r="BD208" s="140"/>
      <c r="BE208" s="140"/>
      <c r="BF208" s="140"/>
      <c r="BG208" s="140"/>
      <c r="BH208" s="140"/>
    </row>
    <row r="209" spans="1:60" ht="22.5" outlineLevel="1" x14ac:dyDescent="0.2">
      <c r="A209" s="141"/>
      <c r="B209" s="141"/>
      <c r="C209" s="180" t="s">
        <v>371</v>
      </c>
      <c r="D209" s="150"/>
      <c r="E209" s="155">
        <v>1.2</v>
      </c>
      <c r="F209" s="159"/>
      <c r="G209" s="159"/>
      <c r="H209" s="159"/>
      <c r="I209" s="159"/>
      <c r="J209" s="159"/>
      <c r="K209" s="159"/>
      <c r="L209" s="159"/>
      <c r="M209" s="159"/>
      <c r="N209" s="148"/>
      <c r="O209" s="148"/>
      <c r="P209" s="148"/>
      <c r="Q209" s="148"/>
      <c r="R209" s="148"/>
      <c r="S209" s="148"/>
      <c r="T209" s="149"/>
      <c r="U209" s="148"/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142</v>
      </c>
      <c r="AF209" s="140">
        <v>0</v>
      </c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ht="22.5" outlineLevel="1" x14ac:dyDescent="0.2">
      <c r="A210" s="141"/>
      <c r="B210" s="141"/>
      <c r="C210" s="180" t="s">
        <v>372</v>
      </c>
      <c r="D210" s="150"/>
      <c r="E210" s="155">
        <v>0.8</v>
      </c>
      <c r="F210" s="159"/>
      <c r="G210" s="159"/>
      <c r="H210" s="159"/>
      <c r="I210" s="159"/>
      <c r="J210" s="159"/>
      <c r="K210" s="159"/>
      <c r="L210" s="159"/>
      <c r="M210" s="159"/>
      <c r="N210" s="148"/>
      <c r="O210" s="148"/>
      <c r="P210" s="148"/>
      <c r="Q210" s="148"/>
      <c r="R210" s="148"/>
      <c r="S210" s="148"/>
      <c r="T210" s="149"/>
      <c r="U210" s="148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142</v>
      </c>
      <c r="AF210" s="140">
        <v>0</v>
      </c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0"/>
      <c r="BB210" s="140"/>
      <c r="BC210" s="140"/>
      <c r="BD210" s="140"/>
      <c r="BE210" s="140"/>
      <c r="BF210" s="140"/>
      <c r="BG210" s="140"/>
      <c r="BH210" s="140"/>
    </row>
    <row r="211" spans="1:60" ht="22.5" outlineLevel="1" x14ac:dyDescent="0.2">
      <c r="A211" s="141"/>
      <c r="B211" s="141"/>
      <c r="C211" s="180" t="s">
        <v>373</v>
      </c>
      <c r="D211" s="150"/>
      <c r="E211" s="155">
        <v>2.5</v>
      </c>
      <c r="F211" s="159"/>
      <c r="G211" s="159"/>
      <c r="H211" s="159"/>
      <c r="I211" s="159"/>
      <c r="J211" s="159"/>
      <c r="K211" s="159"/>
      <c r="L211" s="159"/>
      <c r="M211" s="159"/>
      <c r="N211" s="148"/>
      <c r="O211" s="148"/>
      <c r="P211" s="148"/>
      <c r="Q211" s="148"/>
      <c r="R211" s="148"/>
      <c r="S211" s="148"/>
      <c r="T211" s="149"/>
      <c r="U211" s="148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142</v>
      </c>
      <c r="AF211" s="140">
        <v>0</v>
      </c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ht="22.5" outlineLevel="1" x14ac:dyDescent="0.2">
      <c r="A212" s="141"/>
      <c r="B212" s="141"/>
      <c r="C212" s="180" t="s">
        <v>374</v>
      </c>
      <c r="D212" s="150"/>
      <c r="E212" s="155">
        <v>2.5</v>
      </c>
      <c r="F212" s="159"/>
      <c r="G212" s="159"/>
      <c r="H212" s="159"/>
      <c r="I212" s="159"/>
      <c r="J212" s="159"/>
      <c r="K212" s="159"/>
      <c r="L212" s="159"/>
      <c r="M212" s="159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142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ht="22.5" outlineLevel="1" x14ac:dyDescent="0.2">
      <c r="A213" s="141"/>
      <c r="B213" s="141"/>
      <c r="C213" s="180" t="s">
        <v>375</v>
      </c>
      <c r="D213" s="150"/>
      <c r="E213" s="155">
        <v>2.5</v>
      </c>
      <c r="F213" s="159"/>
      <c r="G213" s="159"/>
      <c r="H213" s="159"/>
      <c r="I213" s="159"/>
      <c r="J213" s="159"/>
      <c r="K213" s="159"/>
      <c r="L213" s="159"/>
      <c r="M213" s="159"/>
      <c r="N213" s="148"/>
      <c r="O213" s="148"/>
      <c r="P213" s="148"/>
      <c r="Q213" s="148"/>
      <c r="R213" s="148"/>
      <c r="S213" s="148"/>
      <c r="T213" s="149"/>
      <c r="U213" s="148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142</v>
      </c>
      <c r="AF213" s="140">
        <v>0</v>
      </c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outlineLevel="1" x14ac:dyDescent="0.2">
      <c r="A214" s="141">
        <v>45</v>
      </c>
      <c r="B214" s="141" t="s">
        <v>376</v>
      </c>
      <c r="C214" s="179" t="s">
        <v>377</v>
      </c>
      <c r="D214" s="148" t="s">
        <v>149</v>
      </c>
      <c r="E214" s="154">
        <v>16.149999999999999</v>
      </c>
      <c r="F214" s="158">
        <f>H214+J214</f>
        <v>0</v>
      </c>
      <c r="G214" s="159">
        <f>ROUND(E214*F214,2)</f>
        <v>0</v>
      </c>
      <c r="H214" s="159"/>
      <c r="I214" s="159">
        <f>ROUND(E214*H214,2)</f>
        <v>0</v>
      </c>
      <c r="J214" s="159"/>
      <c r="K214" s="159">
        <f>ROUND(E214*J214,2)</f>
        <v>0</v>
      </c>
      <c r="L214" s="159">
        <v>12</v>
      </c>
      <c r="M214" s="159">
        <f>G214*(1+L214/100)</f>
        <v>0</v>
      </c>
      <c r="N214" s="148">
        <v>1.31E-3</v>
      </c>
      <c r="O214" s="148">
        <f>ROUND(E214*N214,5)</f>
        <v>2.1160000000000002E-2</v>
      </c>
      <c r="P214" s="148">
        <v>0</v>
      </c>
      <c r="Q214" s="148">
        <f>ROUND(E214*P214,5)</f>
        <v>0</v>
      </c>
      <c r="R214" s="148"/>
      <c r="S214" s="148"/>
      <c r="T214" s="149">
        <v>0.79700000000000004</v>
      </c>
      <c r="U214" s="148">
        <f>ROUND(E214*T214,2)</f>
        <v>12.87</v>
      </c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140</v>
      </c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ht="22.5" outlineLevel="1" x14ac:dyDescent="0.2">
      <c r="A215" s="141"/>
      <c r="B215" s="141"/>
      <c r="C215" s="241" t="s">
        <v>363</v>
      </c>
      <c r="D215" s="242"/>
      <c r="E215" s="243"/>
      <c r="F215" s="244"/>
      <c r="G215" s="245"/>
      <c r="H215" s="159"/>
      <c r="I215" s="159"/>
      <c r="J215" s="159"/>
      <c r="K215" s="159"/>
      <c r="L215" s="159"/>
      <c r="M215" s="159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235</v>
      </c>
      <c r="AF215" s="140"/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3" t="str">
        <f>C215</f>
        <v>Položka obsahuje všechny komponenty, které nejsou samostatně rozpočtovány jako jsou: kolena, spojky, redukce, přesuvky, odbočky, třmeny pro uchycení v prostoru, kotevní materiál atd.</v>
      </c>
      <c r="BB215" s="140"/>
      <c r="BC215" s="140"/>
      <c r="BD215" s="140"/>
      <c r="BE215" s="140"/>
      <c r="BF215" s="140"/>
      <c r="BG215" s="140"/>
      <c r="BH215" s="140"/>
    </row>
    <row r="216" spans="1:60" ht="22.5" outlineLevel="1" x14ac:dyDescent="0.2">
      <c r="A216" s="141"/>
      <c r="B216" s="141"/>
      <c r="C216" s="180" t="s">
        <v>378</v>
      </c>
      <c r="D216" s="150"/>
      <c r="E216" s="155">
        <v>3.4</v>
      </c>
      <c r="F216" s="159"/>
      <c r="G216" s="159"/>
      <c r="H216" s="159"/>
      <c r="I216" s="159"/>
      <c r="J216" s="159"/>
      <c r="K216" s="159"/>
      <c r="L216" s="159"/>
      <c r="M216" s="159"/>
      <c r="N216" s="148"/>
      <c r="O216" s="148"/>
      <c r="P216" s="148"/>
      <c r="Q216" s="148"/>
      <c r="R216" s="148"/>
      <c r="S216" s="148"/>
      <c r="T216" s="149"/>
      <c r="U216" s="148"/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142</v>
      </c>
      <c r="AF216" s="140">
        <v>0</v>
      </c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ht="22.5" outlineLevel="1" x14ac:dyDescent="0.2">
      <c r="A217" s="141"/>
      <c r="B217" s="141"/>
      <c r="C217" s="180" t="s">
        <v>379</v>
      </c>
      <c r="D217" s="150"/>
      <c r="E217" s="155">
        <v>3.75</v>
      </c>
      <c r="F217" s="159"/>
      <c r="G217" s="159"/>
      <c r="H217" s="159"/>
      <c r="I217" s="159"/>
      <c r="J217" s="159"/>
      <c r="K217" s="159"/>
      <c r="L217" s="159"/>
      <c r="M217" s="159"/>
      <c r="N217" s="148"/>
      <c r="O217" s="148"/>
      <c r="P217" s="148"/>
      <c r="Q217" s="148"/>
      <c r="R217" s="148"/>
      <c r="S217" s="148"/>
      <c r="T217" s="149"/>
      <c r="U217" s="148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142</v>
      </c>
      <c r="AF217" s="140">
        <v>0</v>
      </c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ht="22.5" outlineLevel="1" x14ac:dyDescent="0.2">
      <c r="A218" s="141"/>
      <c r="B218" s="141"/>
      <c r="C218" s="180" t="s">
        <v>380</v>
      </c>
      <c r="D218" s="150"/>
      <c r="E218" s="155">
        <v>3</v>
      </c>
      <c r="F218" s="159"/>
      <c r="G218" s="159"/>
      <c r="H218" s="159"/>
      <c r="I218" s="159"/>
      <c r="J218" s="159"/>
      <c r="K218" s="159"/>
      <c r="L218" s="159"/>
      <c r="M218" s="159"/>
      <c r="N218" s="148"/>
      <c r="O218" s="148"/>
      <c r="P218" s="148"/>
      <c r="Q218" s="148"/>
      <c r="R218" s="148"/>
      <c r="S218" s="148"/>
      <c r="T218" s="149"/>
      <c r="U218" s="148"/>
      <c r="V218" s="140"/>
      <c r="W218" s="140"/>
      <c r="X218" s="140"/>
      <c r="Y218" s="140"/>
      <c r="Z218" s="140"/>
      <c r="AA218" s="140"/>
      <c r="AB218" s="140"/>
      <c r="AC218" s="140"/>
      <c r="AD218" s="140"/>
      <c r="AE218" s="140" t="s">
        <v>142</v>
      </c>
      <c r="AF218" s="140">
        <v>0</v>
      </c>
      <c r="AG218" s="140"/>
      <c r="AH218" s="140"/>
      <c r="AI218" s="140"/>
      <c r="AJ218" s="140"/>
      <c r="AK218" s="140"/>
      <c r="AL218" s="140"/>
      <c r="AM218" s="140"/>
      <c r="AN218" s="140"/>
      <c r="AO218" s="140"/>
      <c r="AP218" s="140"/>
      <c r="AQ218" s="140"/>
      <c r="AR218" s="140"/>
      <c r="AS218" s="140"/>
      <c r="AT218" s="140"/>
      <c r="AU218" s="140"/>
      <c r="AV218" s="140"/>
      <c r="AW218" s="140"/>
      <c r="AX218" s="140"/>
      <c r="AY218" s="140"/>
      <c r="AZ218" s="140"/>
      <c r="BA218" s="140"/>
      <c r="BB218" s="140"/>
      <c r="BC218" s="140"/>
      <c r="BD218" s="140"/>
      <c r="BE218" s="140"/>
      <c r="BF218" s="140"/>
      <c r="BG218" s="140"/>
      <c r="BH218" s="140"/>
    </row>
    <row r="219" spans="1:60" ht="22.5" outlineLevel="1" x14ac:dyDescent="0.2">
      <c r="A219" s="141"/>
      <c r="B219" s="141"/>
      <c r="C219" s="180" t="s">
        <v>381</v>
      </c>
      <c r="D219" s="150"/>
      <c r="E219" s="155">
        <v>3</v>
      </c>
      <c r="F219" s="159"/>
      <c r="G219" s="159"/>
      <c r="H219" s="159"/>
      <c r="I219" s="159"/>
      <c r="J219" s="159"/>
      <c r="K219" s="159"/>
      <c r="L219" s="159"/>
      <c r="M219" s="159"/>
      <c r="N219" s="148"/>
      <c r="O219" s="148"/>
      <c r="P219" s="148"/>
      <c r="Q219" s="148"/>
      <c r="R219" s="148"/>
      <c r="S219" s="148"/>
      <c r="T219" s="149"/>
      <c r="U219" s="148"/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142</v>
      </c>
      <c r="AF219" s="140">
        <v>0</v>
      </c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ht="22.5" outlineLevel="1" x14ac:dyDescent="0.2">
      <c r="A220" s="141"/>
      <c r="B220" s="141"/>
      <c r="C220" s="180" t="s">
        <v>382</v>
      </c>
      <c r="D220" s="150"/>
      <c r="E220" s="155">
        <v>3</v>
      </c>
      <c r="F220" s="159"/>
      <c r="G220" s="159"/>
      <c r="H220" s="159"/>
      <c r="I220" s="159"/>
      <c r="J220" s="159"/>
      <c r="K220" s="159"/>
      <c r="L220" s="159"/>
      <c r="M220" s="159"/>
      <c r="N220" s="148"/>
      <c r="O220" s="148"/>
      <c r="P220" s="148"/>
      <c r="Q220" s="148"/>
      <c r="R220" s="148"/>
      <c r="S220" s="148"/>
      <c r="T220" s="149"/>
      <c r="U220" s="148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142</v>
      </c>
      <c r="AF220" s="140">
        <v>0</v>
      </c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outlineLevel="1" x14ac:dyDescent="0.2">
      <c r="A221" s="141">
        <v>46</v>
      </c>
      <c r="B221" s="141" t="s">
        <v>383</v>
      </c>
      <c r="C221" s="179" t="s">
        <v>384</v>
      </c>
      <c r="D221" s="148" t="s">
        <v>268</v>
      </c>
      <c r="E221" s="154">
        <v>5</v>
      </c>
      <c r="F221" s="158">
        <f>H221+J221</f>
        <v>0</v>
      </c>
      <c r="G221" s="159">
        <f>ROUND(E221*F221,2)</f>
        <v>0</v>
      </c>
      <c r="H221" s="159"/>
      <c r="I221" s="159">
        <f>ROUND(E221*H221,2)</f>
        <v>0</v>
      </c>
      <c r="J221" s="159"/>
      <c r="K221" s="159">
        <f>ROUND(E221*J221,2)</f>
        <v>0</v>
      </c>
      <c r="L221" s="159">
        <v>12</v>
      </c>
      <c r="M221" s="159">
        <f>G221*(1+L221/100)</f>
        <v>0</v>
      </c>
      <c r="N221" s="148">
        <v>3.8000000000000002E-4</v>
      </c>
      <c r="O221" s="148">
        <f>ROUND(E221*N221,5)</f>
        <v>1.9E-3</v>
      </c>
      <c r="P221" s="148">
        <v>0</v>
      </c>
      <c r="Q221" s="148">
        <f>ROUND(E221*P221,5)</f>
        <v>0</v>
      </c>
      <c r="R221" s="148"/>
      <c r="S221" s="148"/>
      <c r="T221" s="149">
        <v>0</v>
      </c>
      <c r="U221" s="148">
        <f>ROUND(E221*T221,2)</f>
        <v>0</v>
      </c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385</v>
      </c>
      <c r="AF221" s="140"/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ht="22.5" outlineLevel="1" x14ac:dyDescent="0.2">
      <c r="A222" s="141"/>
      <c r="B222" s="141"/>
      <c r="C222" s="180" t="s">
        <v>386</v>
      </c>
      <c r="D222" s="150"/>
      <c r="E222" s="155">
        <v>1</v>
      </c>
      <c r="F222" s="159"/>
      <c r="G222" s="159"/>
      <c r="H222" s="159"/>
      <c r="I222" s="159"/>
      <c r="J222" s="159"/>
      <c r="K222" s="159"/>
      <c r="L222" s="159"/>
      <c r="M222" s="159"/>
      <c r="N222" s="148"/>
      <c r="O222" s="148"/>
      <c r="P222" s="148"/>
      <c r="Q222" s="148"/>
      <c r="R222" s="148"/>
      <c r="S222" s="148"/>
      <c r="T222" s="149"/>
      <c r="U222" s="148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142</v>
      </c>
      <c r="AF222" s="140">
        <v>0</v>
      </c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ht="22.5" outlineLevel="1" x14ac:dyDescent="0.2">
      <c r="A223" s="141"/>
      <c r="B223" s="141"/>
      <c r="C223" s="180" t="s">
        <v>387</v>
      </c>
      <c r="D223" s="150"/>
      <c r="E223" s="155">
        <v>1</v>
      </c>
      <c r="F223" s="159"/>
      <c r="G223" s="159"/>
      <c r="H223" s="159"/>
      <c r="I223" s="159"/>
      <c r="J223" s="159"/>
      <c r="K223" s="159"/>
      <c r="L223" s="159"/>
      <c r="M223" s="159"/>
      <c r="N223" s="148"/>
      <c r="O223" s="148"/>
      <c r="P223" s="148"/>
      <c r="Q223" s="148"/>
      <c r="R223" s="148"/>
      <c r="S223" s="148"/>
      <c r="T223" s="149"/>
      <c r="U223" s="148"/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142</v>
      </c>
      <c r="AF223" s="140">
        <v>0</v>
      </c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2.5" outlineLevel="1" x14ac:dyDescent="0.2">
      <c r="A224" s="141"/>
      <c r="B224" s="141"/>
      <c r="C224" s="180" t="s">
        <v>388</v>
      </c>
      <c r="D224" s="150"/>
      <c r="E224" s="155">
        <v>1</v>
      </c>
      <c r="F224" s="159"/>
      <c r="G224" s="159"/>
      <c r="H224" s="159"/>
      <c r="I224" s="159"/>
      <c r="J224" s="159"/>
      <c r="K224" s="159"/>
      <c r="L224" s="159"/>
      <c r="M224" s="159"/>
      <c r="N224" s="148"/>
      <c r="O224" s="148"/>
      <c r="P224" s="148"/>
      <c r="Q224" s="148"/>
      <c r="R224" s="148"/>
      <c r="S224" s="148"/>
      <c r="T224" s="149"/>
      <c r="U224" s="148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142</v>
      </c>
      <c r="AF224" s="140">
        <v>0</v>
      </c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ht="22.5" outlineLevel="1" x14ac:dyDescent="0.2">
      <c r="A225" s="141"/>
      <c r="B225" s="141"/>
      <c r="C225" s="180" t="s">
        <v>389</v>
      </c>
      <c r="D225" s="150"/>
      <c r="E225" s="155">
        <v>1</v>
      </c>
      <c r="F225" s="159"/>
      <c r="G225" s="159"/>
      <c r="H225" s="159"/>
      <c r="I225" s="159"/>
      <c r="J225" s="159"/>
      <c r="K225" s="159"/>
      <c r="L225" s="159"/>
      <c r="M225" s="159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142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22.5" outlineLevel="1" x14ac:dyDescent="0.2">
      <c r="A226" s="141"/>
      <c r="B226" s="141"/>
      <c r="C226" s="180" t="s">
        <v>390</v>
      </c>
      <c r="D226" s="150"/>
      <c r="E226" s="155">
        <v>1</v>
      </c>
      <c r="F226" s="159"/>
      <c r="G226" s="159"/>
      <c r="H226" s="159"/>
      <c r="I226" s="159"/>
      <c r="J226" s="159"/>
      <c r="K226" s="159"/>
      <c r="L226" s="159"/>
      <c r="M226" s="159"/>
      <c r="N226" s="148"/>
      <c r="O226" s="148"/>
      <c r="P226" s="148"/>
      <c r="Q226" s="148"/>
      <c r="R226" s="148"/>
      <c r="S226" s="148"/>
      <c r="T226" s="149"/>
      <c r="U226" s="148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142</v>
      </c>
      <c r="AF226" s="140">
        <v>0</v>
      </c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outlineLevel="1" x14ac:dyDescent="0.2">
      <c r="A227" s="141">
        <v>47</v>
      </c>
      <c r="B227" s="141" t="s">
        <v>391</v>
      </c>
      <c r="C227" s="179" t="s">
        <v>392</v>
      </c>
      <c r="D227" s="148" t="s">
        <v>268</v>
      </c>
      <c r="E227" s="154">
        <v>5</v>
      </c>
      <c r="F227" s="158">
        <f>H227+J227</f>
        <v>0</v>
      </c>
      <c r="G227" s="159">
        <f>ROUND(E227*F227,2)</f>
        <v>0</v>
      </c>
      <c r="H227" s="159"/>
      <c r="I227" s="159">
        <f>ROUND(E227*H227,2)</f>
        <v>0</v>
      </c>
      <c r="J227" s="159"/>
      <c r="K227" s="159">
        <f>ROUND(E227*J227,2)</f>
        <v>0</v>
      </c>
      <c r="L227" s="159">
        <v>12</v>
      </c>
      <c r="M227" s="159">
        <f>G227*(1+L227/100)</f>
        <v>0</v>
      </c>
      <c r="N227" s="148">
        <v>0</v>
      </c>
      <c r="O227" s="148">
        <f>ROUND(E227*N227,5)</f>
        <v>0</v>
      </c>
      <c r="P227" s="148">
        <v>0</v>
      </c>
      <c r="Q227" s="148">
        <f>ROUND(E227*P227,5)</f>
        <v>0</v>
      </c>
      <c r="R227" s="148"/>
      <c r="S227" s="148"/>
      <c r="T227" s="149">
        <v>0.17399999999999999</v>
      </c>
      <c r="U227" s="148">
        <f>ROUND(E227*T227,2)</f>
        <v>0.87</v>
      </c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140</v>
      </c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ht="22.5" outlineLevel="1" x14ac:dyDescent="0.2">
      <c r="A228" s="141"/>
      <c r="B228" s="141"/>
      <c r="C228" s="180" t="s">
        <v>393</v>
      </c>
      <c r="D228" s="150"/>
      <c r="E228" s="155">
        <v>1</v>
      </c>
      <c r="F228" s="159"/>
      <c r="G228" s="159"/>
      <c r="H228" s="159"/>
      <c r="I228" s="159"/>
      <c r="J228" s="159"/>
      <c r="K228" s="159"/>
      <c r="L228" s="159"/>
      <c r="M228" s="159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142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ht="22.5" outlineLevel="1" x14ac:dyDescent="0.2">
      <c r="A229" s="141"/>
      <c r="B229" s="141"/>
      <c r="C229" s="180" t="s">
        <v>394</v>
      </c>
      <c r="D229" s="150"/>
      <c r="E229" s="155">
        <v>1</v>
      </c>
      <c r="F229" s="159"/>
      <c r="G229" s="159"/>
      <c r="H229" s="159"/>
      <c r="I229" s="159"/>
      <c r="J229" s="159"/>
      <c r="K229" s="159"/>
      <c r="L229" s="159"/>
      <c r="M229" s="159"/>
      <c r="N229" s="148"/>
      <c r="O229" s="148"/>
      <c r="P229" s="148"/>
      <c r="Q229" s="148"/>
      <c r="R229" s="148"/>
      <c r="S229" s="148"/>
      <c r="T229" s="149"/>
      <c r="U229" s="148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142</v>
      </c>
      <c r="AF229" s="140">
        <v>0</v>
      </c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ht="22.5" outlineLevel="1" x14ac:dyDescent="0.2">
      <c r="A230" s="141"/>
      <c r="B230" s="141"/>
      <c r="C230" s="180" t="s">
        <v>395</v>
      </c>
      <c r="D230" s="150"/>
      <c r="E230" s="155">
        <v>1</v>
      </c>
      <c r="F230" s="159"/>
      <c r="G230" s="159"/>
      <c r="H230" s="159"/>
      <c r="I230" s="159"/>
      <c r="J230" s="159"/>
      <c r="K230" s="159"/>
      <c r="L230" s="159"/>
      <c r="M230" s="159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142</v>
      </c>
      <c r="AF230" s="140">
        <v>0</v>
      </c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ht="22.5" outlineLevel="1" x14ac:dyDescent="0.2">
      <c r="A231" s="141"/>
      <c r="B231" s="141"/>
      <c r="C231" s="180" t="s">
        <v>396</v>
      </c>
      <c r="D231" s="150"/>
      <c r="E231" s="155">
        <v>1</v>
      </c>
      <c r="F231" s="159"/>
      <c r="G231" s="159"/>
      <c r="H231" s="159"/>
      <c r="I231" s="159"/>
      <c r="J231" s="159"/>
      <c r="K231" s="159"/>
      <c r="L231" s="159"/>
      <c r="M231" s="159"/>
      <c r="N231" s="148"/>
      <c r="O231" s="148"/>
      <c r="P231" s="148"/>
      <c r="Q231" s="148"/>
      <c r="R231" s="148"/>
      <c r="S231" s="148"/>
      <c r="T231" s="149"/>
      <c r="U231" s="148"/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142</v>
      </c>
      <c r="AF231" s="140">
        <v>0</v>
      </c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ht="22.5" outlineLevel="1" x14ac:dyDescent="0.2">
      <c r="A232" s="141"/>
      <c r="B232" s="141"/>
      <c r="C232" s="180" t="s">
        <v>397</v>
      </c>
      <c r="D232" s="150"/>
      <c r="E232" s="155">
        <v>1</v>
      </c>
      <c r="F232" s="159"/>
      <c r="G232" s="159"/>
      <c r="H232" s="159"/>
      <c r="I232" s="159"/>
      <c r="J232" s="159"/>
      <c r="K232" s="159"/>
      <c r="L232" s="159"/>
      <c r="M232" s="159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142</v>
      </c>
      <c r="AF232" s="140">
        <v>0</v>
      </c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0"/>
      <c r="BB232" s="140"/>
      <c r="BC232" s="140"/>
      <c r="BD232" s="140"/>
      <c r="BE232" s="140"/>
      <c r="BF232" s="140"/>
      <c r="BG232" s="140"/>
      <c r="BH232" s="140"/>
    </row>
    <row r="233" spans="1:60" outlineLevel="1" x14ac:dyDescent="0.2">
      <c r="A233" s="141">
        <v>48</v>
      </c>
      <c r="B233" s="141" t="s">
        <v>398</v>
      </c>
      <c r="C233" s="179" t="s">
        <v>399</v>
      </c>
      <c r="D233" s="148" t="s">
        <v>268</v>
      </c>
      <c r="E233" s="154">
        <v>5</v>
      </c>
      <c r="F233" s="158">
        <f>H233+J233</f>
        <v>0</v>
      </c>
      <c r="G233" s="159">
        <f>ROUND(E233*F233,2)</f>
        <v>0</v>
      </c>
      <c r="H233" s="159"/>
      <c r="I233" s="159">
        <f>ROUND(E233*H233,2)</f>
        <v>0</v>
      </c>
      <c r="J233" s="159"/>
      <c r="K233" s="159">
        <f>ROUND(E233*J233,2)</f>
        <v>0</v>
      </c>
      <c r="L233" s="159">
        <v>12</v>
      </c>
      <c r="M233" s="159">
        <f>G233*(1+L233/100)</f>
        <v>0</v>
      </c>
      <c r="N233" s="148">
        <v>0</v>
      </c>
      <c r="O233" s="148">
        <f>ROUND(E233*N233,5)</f>
        <v>0</v>
      </c>
      <c r="P233" s="148">
        <v>0</v>
      </c>
      <c r="Q233" s="148">
        <f>ROUND(E233*P233,5)</f>
        <v>0</v>
      </c>
      <c r="R233" s="148"/>
      <c r="S233" s="148"/>
      <c r="T233" s="149">
        <v>0.25900000000000001</v>
      </c>
      <c r="U233" s="148">
        <f>ROUND(E233*T233,2)</f>
        <v>1.3</v>
      </c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140</v>
      </c>
      <c r="AF233" s="140"/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ht="22.5" outlineLevel="1" x14ac:dyDescent="0.2">
      <c r="A234" s="141"/>
      <c r="B234" s="141"/>
      <c r="C234" s="180" t="s">
        <v>393</v>
      </c>
      <c r="D234" s="150"/>
      <c r="E234" s="155">
        <v>1</v>
      </c>
      <c r="F234" s="159"/>
      <c r="G234" s="159"/>
      <c r="H234" s="159"/>
      <c r="I234" s="159"/>
      <c r="J234" s="159"/>
      <c r="K234" s="159"/>
      <c r="L234" s="159"/>
      <c r="M234" s="159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142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ht="22.5" outlineLevel="1" x14ac:dyDescent="0.2">
      <c r="A235" s="141"/>
      <c r="B235" s="141"/>
      <c r="C235" s="180" t="s">
        <v>394</v>
      </c>
      <c r="D235" s="150"/>
      <c r="E235" s="155">
        <v>1</v>
      </c>
      <c r="F235" s="159"/>
      <c r="G235" s="159"/>
      <c r="H235" s="159"/>
      <c r="I235" s="159"/>
      <c r="J235" s="159"/>
      <c r="K235" s="159"/>
      <c r="L235" s="159"/>
      <c r="M235" s="159"/>
      <c r="N235" s="148"/>
      <c r="O235" s="148"/>
      <c r="P235" s="148"/>
      <c r="Q235" s="148"/>
      <c r="R235" s="148"/>
      <c r="S235" s="148"/>
      <c r="T235" s="149"/>
      <c r="U235" s="148"/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142</v>
      </c>
      <c r="AF235" s="140">
        <v>0</v>
      </c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ht="22.5" outlineLevel="1" x14ac:dyDescent="0.2">
      <c r="A236" s="141"/>
      <c r="B236" s="141"/>
      <c r="C236" s="180" t="s">
        <v>395</v>
      </c>
      <c r="D236" s="150"/>
      <c r="E236" s="155">
        <v>1</v>
      </c>
      <c r="F236" s="159"/>
      <c r="G236" s="159"/>
      <c r="H236" s="159"/>
      <c r="I236" s="159"/>
      <c r="J236" s="159"/>
      <c r="K236" s="159"/>
      <c r="L236" s="159"/>
      <c r="M236" s="159"/>
      <c r="N236" s="148"/>
      <c r="O236" s="148"/>
      <c r="P236" s="148"/>
      <c r="Q236" s="148"/>
      <c r="R236" s="148"/>
      <c r="S236" s="148"/>
      <c r="T236" s="149"/>
      <c r="U236" s="148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142</v>
      </c>
      <c r="AF236" s="140">
        <v>0</v>
      </c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</row>
    <row r="237" spans="1:60" ht="22.5" outlineLevel="1" x14ac:dyDescent="0.2">
      <c r="A237" s="141"/>
      <c r="B237" s="141"/>
      <c r="C237" s="180" t="s">
        <v>396</v>
      </c>
      <c r="D237" s="150"/>
      <c r="E237" s="155">
        <v>1</v>
      </c>
      <c r="F237" s="159"/>
      <c r="G237" s="159"/>
      <c r="H237" s="159"/>
      <c r="I237" s="159"/>
      <c r="J237" s="159"/>
      <c r="K237" s="159"/>
      <c r="L237" s="159"/>
      <c r="M237" s="159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142</v>
      </c>
      <c r="AF237" s="140">
        <v>0</v>
      </c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ht="22.5" outlineLevel="1" x14ac:dyDescent="0.2">
      <c r="A238" s="141"/>
      <c r="B238" s="141"/>
      <c r="C238" s="180" t="s">
        <v>397</v>
      </c>
      <c r="D238" s="150"/>
      <c r="E238" s="155">
        <v>1</v>
      </c>
      <c r="F238" s="159"/>
      <c r="G238" s="159"/>
      <c r="H238" s="159"/>
      <c r="I238" s="159"/>
      <c r="J238" s="159"/>
      <c r="K238" s="159"/>
      <c r="L238" s="159"/>
      <c r="M238" s="159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142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outlineLevel="1" x14ac:dyDescent="0.2">
      <c r="A239" s="141">
        <v>49</v>
      </c>
      <c r="B239" s="141" t="s">
        <v>400</v>
      </c>
      <c r="C239" s="179" t="s">
        <v>401</v>
      </c>
      <c r="D239" s="148" t="s">
        <v>268</v>
      </c>
      <c r="E239" s="154">
        <v>4</v>
      </c>
      <c r="F239" s="158">
        <f>H239+J239</f>
        <v>0</v>
      </c>
      <c r="G239" s="159">
        <f>ROUND(E239*F239,2)</f>
        <v>0</v>
      </c>
      <c r="H239" s="159"/>
      <c r="I239" s="159">
        <f>ROUND(E239*H239,2)</f>
        <v>0</v>
      </c>
      <c r="J239" s="159"/>
      <c r="K239" s="159">
        <f>ROUND(E239*J239,2)</f>
        <v>0</v>
      </c>
      <c r="L239" s="159">
        <v>12</v>
      </c>
      <c r="M239" s="159">
        <f>G239*(1+L239/100)</f>
        <v>0</v>
      </c>
      <c r="N239" s="148">
        <v>0</v>
      </c>
      <c r="O239" s="148">
        <f>ROUND(E239*N239,5)</f>
        <v>0</v>
      </c>
      <c r="P239" s="148">
        <v>1E-3</v>
      </c>
      <c r="Q239" s="148">
        <f>ROUND(E239*P239,5)</f>
        <v>4.0000000000000001E-3</v>
      </c>
      <c r="R239" s="148"/>
      <c r="S239" s="148"/>
      <c r="T239" s="149">
        <v>0.372</v>
      </c>
      <c r="U239" s="148">
        <f>ROUND(E239*T239,2)</f>
        <v>1.49</v>
      </c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140</v>
      </c>
      <c r="AF239" s="140"/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ht="22.5" outlineLevel="1" x14ac:dyDescent="0.2">
      <c r="A240" s="141"/>
      <c r="B240" s="141"/>
      <c r="C240" s="180" t="s">
        <v>402</v>
      </c>
      <c r="D240" s="150"/>
      <c r="E240" s="155">
        <v>1</v>
      </c>
      <c r="F240" s="159"/>
      <c r="G240" s="159"/>
      <c r="H240" s="159"/>
      <c r="I240" s="159"/>
      <c r="J240" s="159"/>
      <c r="K240" s="159"/>
      <c r="L240" s="159"/>
      <c r="M240" s="159"/>
      <c r="N240" s="148"/>
      <c r="O240" s="148"/>
      <c r="P240" s="148"/>
      <c r="Q240" s="148"/>
      <c r="R240" s="148"/>
      <c r="S240" s="148"/>
      <c r="T240" s="149"/>
      <c r="U240" s="148"/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142</v>
      </c>
      <c r="AF240" s="140">
        <v>0</v>
      </c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ht="22.5" outlineLevel="1" x14ac:dyDescent="0.2">
      <c r="A241" s="141"/>
      <c r="B241" s="141"/>
      <c r="C241" s="180" t="s">
        <v>403</v>
      </c>
      <c r="D241" s="150"/>
      <c r="E241" s="155">
        <v>1</v>
      </c>
      <c r="F241" s="159"/>
      <c r="G241" s="159"/>
      <c r="H241" s="159"/>
      <c r="I241" s="159"/>
      <c r="J241" s="159"/>
      <c r="K241" s="159"/>
      <c r="L241" s="159"/>
      <c r="M241" s="159"/>
      <c r="N241" s="148"/>
      <c r="O241" s="148"/>
      <c r="P241" s="148"/>
      <c r="Q241" s="148"/>
      <c r="R241" s="148"/>
      <c r="S241" s="148"/>
      <c r="T241" s="149"/>
      <c r="U241" s="148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142</v>
      </c>
      <c r="AF241" s="140">
        <v>0</v>
      </c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0"/>
      <c r="BB241" s="140"/>
      <c r="BC241" s="140"/>
      <c r="BD241" s="140"/>
      <c r="BE241" s="140"/>
      <c r="BF241" s="140"/>
      <c r="BG241" s="140"/>
      <c r="BH241" s="140"/>
    </row>
    <row r="242" spans="1:60" ht="22.5" outlineLevel="1" x14ac:dyDescent="0.2">
      <c r="A242" s="141"/>
      <c r="B242" s="141"/>
      <c r="C242" s="180" t="s">
        <v>404</v>
      </c>
      <c r="D242" s="150"/>
      <c r="E242" s="155">
        <v>1</v>
      </c>
      <c r="F242" s="159"/>
      <c r="G242" s="159"/>
      <c r="H242" s="159"/>
      <c r="I242" s="159"/>
      <c r="J242" s="159"/>
      <c r="K242" s="159"/>
      <c r="L242" s="159"/>
      <c r="M242" s="159"/>
      <c r="N242" s="148"/>
      <c r="O242" s="148"/>
      <c r="P242" s="148"/>
      <c r="Q242" s="148"/>
      <c r="R242" s="148"/>
      <c r="S242" s="148"/>
      <c r="T242" s="149"/>
      <c r="U242" s="148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142</v>
      </c>
      <c r="AF242" s="140">
        <v>0</v>
      </c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ht="22.5" outlineLevel="1" x14ac:dyDescent="0.2">
      <c r="A243" s="141"/>
      <c r="B243" s="141"/>
      <c r="C243" s="180" t="s">
        <v>405</v>
      </c>
      <c r="D243" s="150"/>
      <c r="E243" s="155">
        <v>1</v>
      </c>
      <c r="F243" s="159"/>
      <c r="G243" s="159"/>
      <c r="H243" s="159"/>
      <c r="I243" s="159"/>
      <c r="J243" s="159"/>
      <c r="K243" s="159"/>
      <c r="L243" s="159"/>
      <c r="M243" s="159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142</v>
      </c>
      <c r="AF243" s="140">
        <v>0</v>
      </c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>
        <v>50</v>
      </c>
      <c r="B244" s="141" t="s">
        <v>406</v>
      </c>
      <c r="C244" s="179" t="s">
        <v>407</v>
      </c>
      <c r="D244" s="148" t="s">
        <v>268</v>
      </c>
      <c r="E244" s="154">
        <v>1</v>
      </c>
      <c r="F244" s="158">
        <f>H244+J244</f>
        <v>0</v>
      </c>
      <c r="G244" s="159">
        <f>ROUND(E244*F244,2)</f>
        <v>0</v>
      </c>
      <c r="H244" s="159"/>
      <c r="I244" s="159">
        <f>ROUND(E244*H244,2)</f>
        <v>0</v>
      </c>
      <c r="J244" s="159"/>
      <c r="K244" s="159">
        <f>ROUND(E244*J244,2)</f>
        <v>0</v>
      </c>
      <c r="L244" s="159">
        <v>12</v>
      </c>
      <c r="M244" s="159">
        <f>G244*(1+L244/100)</f>
        <v>0</v>
      </c>
      <c r="N244" s="148">
        <v>7.2000000000000005E-4</v>
      </c>
      <c r="O244" s="148">
        <f>ROUND(E244*N244,5)</f>
        <v>7.2000000000000005E-4</v>
      </c>
      <c r="P244" s="148">
        <v>0</v>
      </c>
      <c r="Q244" s="148">
        <f>ROUND(E244*P244,5)</f>
        <v>0</v>
      </c>
      <c r="R244" s="148"/>
      <c r="S244" s="148"/>
      <c r="T244" s="149">
        <v>0.2</v>
      </c>
      <c r="U244" s="148">
        <f>ROUND(E244*T244,2)</f>
        <v>0.2</v>
      </c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140</v>
      </c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outlineLevel="1" x14ac:dyDescent="0.2">
      <c r="A245" s="141"/>
      <c r="B245" s="141"/>
      <c r="C245" s="241" t="s">
        <v>408</v>
      </c>
      <c r="D245" s="242"/>
      <c r="E245" s="243"/>
      <c r="F245" s="244"/>
      <c r="G245" s="245"/>
      <c r="H245" s="159"/>
      <c r="I245" s="159"/>
      <c r="J245" s="159"/>
      <c r="K245" s="159"/>
      <c r="L245" s="159"/>
      <c r="M245" s="159"/>
      <c r="N245" s="148"/>
      <c r="O245" s="148"/>
      <c r="P245" s="148"/>
      <c r="Q245" s="148"/>
      <c r="R245" s="148"/>
      <c r="S245" s="148"/>
      <c r="T245" s="149"/>
      <c r="U245" s="148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235</v>
      </c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3" t="str">
        <f>C245</f>
        <v>ozn.VP2</v>
      </c>
      <c r="BB245" s="140"/>
      <c r="BC245" s="140"/>
      <c r="BD245" s="140"/>
      <c r="BE245" s="140"/>
      <c r="BF245" s="140"/>
      <c r="BG245" s="140"/>
      <c r="BH245" s="140"/>
    </row>
    <row r="246" spans="1:60" outlineLevel="1" x14ac:dyDescent="0.2">
      <c r="A246" s="141"/>
      <c r="B246" s="141"/>
      <c r="C246" s="180" t="s">
        <v>409</v>
      </c>
      <c r="D246" s="150"/>
      <c r="E246" s="155">
        <v>1</v>
      </c>
      <c r="F246" s="159"/>
      <c r="G246" s="159"/>
      <c r="H246" s="159"/>
      <c r="I246" s="159"/>
      <c r="J246" s="159"/>
      <c r="K246" s="159"/>
      <c r="L246" s="159"/>
      <c r="M246" s="159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142</v>
      </c>
      <c r="AF246" s="140">
        <v>0</v>
      </c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ht="22.5" outlineLevel="1" x14ac:dyDescent="0.2">
      <c r="A247" s="141">
        <v>51</v>
      </c>
      <c r="B247" s="141" t="s">
        <v>410</v>
      </c>
      <c r="C247" s="179" t="s">
        <v>411</v>
      </c>
      <c r="D247" s="148" t="s">
        <v>268</v>
      </c>
      <c r="E247" s="154">
        <v>3</v>
      </c>
      <c r="F247" s="158">
        <f>H247+J247</f>
        <v>0</v>
      </c>
      <c r="G247" s="159">
        <f>ROUND(E247*F247,2)</f>
        <v>0</v>
      </c>
      <c r="H247" s="159"/>
      <c r="I247" s="159">
        <f>ROUND(E247*H247,2)</f>
        <v>0</v>
      </c>
      <c r="J247" s="159"/>
      <c r="K247" s="159">
        <f>ROUND(E247*J247,2)</f>
        <v>0</v>
      </c>
      <c r="L247" s="159">
        <v>12</v>
      </c>
      <c r="M247" s="159">
        <f>G247*(1+L247/100)</f>
        <v>0</v>
      </c>
      <c r="N247" s="148">
        <v>7.5000000000000002E-4</v>
      </c>
      <c r="O247" s="148">
        <f>ROUND(E247*N247,5)</f>
        <v>2.2499999999999998E-3</v>
      </c>
      <c r="P247" s="148">
        <v>0</v>
      </c>
      <c r="Q247" s="148">
        <f>ROUND(E247*P247,5)</f>
        <v>0</v>
      </c>
      <c r="R247" s="148"/>
      <c r="S247" s="148"/>
      <c r="T247" s="149">
        <v>0.2</v>
      </c>
      <c r="U247" s="148">
        <f>ROUND(E247*T247,2)</f>
        <v>0.6</v>
      </c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140</v>
      </c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outlineLevel="1" x14ac:dyDescent="0.2">
      <c r="A248" s="141"/>
      <c r="B248" s="141"/>
      <c r="C248" s="241" t="s">
        <v>412</v>
      </c>
      <c r="D248" s="242"/>
      <c r="E248" s="243"/>
      <c r="F248" s="244"/>
      <c r="G248" s="245"/>
      <c r="H248" s="159"/>
      <c r="I248" s="159"/>
      <c r="J248" s="159"/>
      <c r="K248" s="159"/>
      <c r="L248" s="159"/>
      <c r="M248" s="159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235</v>
      </c>
      <c r="AF248" s="140"/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3" t="str">
        <f>C248</f>
        <v>ozn. VP1</v>
      </c>
      <c r="BB248" s="140"/>
      <c r="BC248" s="140"/>
      <c r="BD248" s="140"/>
      <c r="BE248" s="140"/>
      <c r="BF248" s="140"/>
      <c r="BG248" s="140"/>
      <c r="BH248" s="140"/>
    </row>
    <row r="249" spans="1:60" ht="22.5" outlineLevel="1" x14ac:dyDescent="0.2">
      <c r="A249" s="141"/>
      <c r="B249" s="141"/>
      <c r="C249" s="180" t="s">
        <v>413</v>
      </c>
      <c r="D249" s="150"/>
      <c r="E249" s="155">
        <v>1</v>
      </c>
      <c r="F249" s="159"/>
      <c r="G249" s="159"/>
      <c r="H249" s="159"/>
      <c r="I249" s="159"/>
      <c r="J249" s="159"/>
      <c r="K249" s="159"/>
      <c r="L249" s="159"/>
      <c r="M249" s="159"/>
      <c r="N249" s="148"/>
      <c r="O249" s="148"/>
      <c r="P249" s="148"/>
      <c r="Q249" s="148"/>
      <c r="R249" s="148"/>
      <c r="S249" s="148"/>
      <c r="T249" s="149"/>
      <c r="U249" s="148"/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142</v>
      </c>
      <c r="AF249" s="140">
        <v>0</v>
      </c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ht="22.5" outlineLevel="1" x14ac:dyDescent="0.2">
      <c r="A250" s="141"/>
      <c r="B250" s="141"/>
      <c r="C250" s="180" t="s">
        <v>414</v>
      </c>
      <c r="D250" s="150"/>
      <c r="E250" s="155">
        <v>1</v>
      </c>
      <c r="F250" s="159"/>
      <c r="G250" s="159"/>
      <c r="H250" s="159"/>
      <c r="I250" s="159"/>
      <c r="J250" s="159"/>
      <c r="K250" s="159"/>
      <c r="L250" s="159"/>
      <c r="M250" s="159"/>
      <c r="N250" s="148"/>
      <c r="O250" s="148"/>
      <c r="P250" s="148"/>
      <c r="Q250" s="148"/>
      <c r="R250" s="148"/>
      <c r="S250" s="148"/>
      <c r="T250" s="149"/>
      <c r="U250" s="148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142</v>
      </c>
      <c r="AF250" s="140">
        <v>0</v>
      </c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0"/>
      <c r="BB250" s="140"/>
      <c r="BC250" s="140"/>
      <c r="BD250" s="140"/>
      <c r="BE250" s="140"/>
      <c r="BF250" s="140"/>
      <c r="BG250" s="140"/>
      <c r="BH250" s="140"/>
    </row>
    <row r="251" spans="1:60" ht="22.5" outlineLevel="1" x14ac:dyDescent="0.2">
      <c r="A251" s="141"/>
      <c r="B251" s="141"/>
      <c r="C251" s="180" t="s">
        <v>415</v>
      </c>
      <c r="D251" s="150"/>
      <c r="E251" s="155">
        <v>1</v>
      </c>
      <c r="F251" s="159"/>
      <c r="G251" s="159"/>
      <c r="H251" s="159"/>
      <c r="I251" s="159"/>
      <c r="J251" s="159"/>
      <c r="K251" s="159"/>
      <c r="L251" s="159"/>
      <c r="M251" s="159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142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ht="22.5" outlineLevel="1" x14ac:dyDescent="0.2">
      <c r="A252" s="141">
        <v>52</v>
      </c>
      <c r="B252" s="141" t="s">
        <v>416</v>
      </c>
      <c r="C252" s="179" t="s">
        <v>417</v>
      </c>
      <c r="D252" s="148" t="s">
        <v>304</v>
      </c>
      <c r="E252" s="154">
        <v>5.67E-2</v>
      </c>
      <c r="F252" s="158">
        <f>H252+J252</f>
        <v>0</v>
      </c>
      <c r="G252" s="159">
        <f>ROUND(E252*F252,2)</f>
        <v>0</v>
      </c>
      <c r="H252" s="159"/>
      <c r="I252" s="159">
        <f>ROUND(E252*H252,2)</f>
        <v>0</v>
      </c>
      <c r="J252" s="159"/>
      <c r="K252" s="159">
        <f>ROUND(E252*J252,2)</f>
        <v>0</v>
      </c>
      <c r="L252" s="159">
        <v>12</v>
      </c>
      <c r="M252" s="159">
        <f>G252*(1+L252/100)</f>
        <v>0</v>
      </c>
      <c r="N252" s="148">
        <v>0</v>
      </c>
      <c r="O252" s="148">
        <f>ROUND(E252*N252,5)</f>
        <v>0</v>
      </c>
      <c r="P252" s="148">
        <v>0</v>
      </c>
      <c r="Q252" s="148">
        <f>ROUND(E252*P252,5)</f>
        <v>0</v>
      </c>
      <c r="R252" s="148"/>
      <c r="S252" s="148"/>
      <c r="T252" s="149">
        <v>4.1550000000000002</v>
      </c>
      <c r="U252" s="148">
        <f>ROUND(E252*T252,2)</f>
        <v>0.24</v>
      </c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140</v>
      </c>
      <c r="AF252" s="140"/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outlineLevel="1" x14ac:dyDescent="0.2">
      <c r="A253" s="141"/>
      <c r="B253" s="141"/>
      <c r="C253" s="180" t="s">
        <v>418</v>
      </c>
      <c r="D253" s="150"/>
      <c r="E253" s="155">
        <v>5.67E-2</v>
      </c>
      <c r="F253" s="159"/>
      <c r="G253" s="159"/>
      <c r="H253" s="159"/>
      <c r="I253" s="159"/>
      <c r="J253" s="159"/>
      <c r="K253" s="159"/>
      <c r="L253" s="159"/>
      <c r="M253" s="159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142</v>
      </c>
      <c r="AF253" s="140">
        <v>0</v>
      </c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outlineLevel="1" x14ac:dyDescent="0.2">
      <c r="A254" s="141">
        <v>53</v>
      </c>
      <c r="B254" s="141" t="s">
        <v>419</v>
      </c>
      <c r="C254" s="179" t="s">
        <v>420</v>
      </c>
      <c r="D254" s="148" t="s">
        <v>304</v>
      </c>
      <c r="E254" s="154">
        <v>4.6769999999999999E-2</v>
      </c>
      <c r="F254" s="158">
        <f>H254+J254</f>
        <v>0</v>
      </c>
      <c r="G254" s="159">
        <f>ROUND(E254*F254,2)</f>
        <v>0</v>
      </c>
      <c r="H254" s="159"/>
      <c r="I254" s="159">
        <f>ROUND(E254*H254,2)</f>
        <v>0</v>
      </c>
      <c r="J254" s="159"/>
      <c r="K254" s="159">
        <f>ROUND(E254*J254,2)</f>
        <v>0</v>
      </c>
      <c r="L254" s="159">
        <v>12</v>
      </c>
      <c r="M254" s="159">
        <f>G254*(1+L254/100)</f>
        <v>0</v>
      </c>
      <c r="N254" s="148">
        <v>0</v>
      </c>
      <c r="O254" s="148">
        <f>ROUND(E254*N254,5)</f>
        <v>0</v>
      </c>
      <c r="P254" s="148">
        <v>0</v>
      </c>
      <c r="Q254" s="148">
        <f>ROUND(E254*P254,5)</f>
        <v>0</v>
      </c>
      <c r="R254" s="148"/>
      <c r="S254" s="148"/>
      <c r="T254" s="149">
        <v>1.5229999999999999</v>
      </c>
      <c r="U254" s="148">
        <f>ROUND(E254*T254,2)</f>
        <v>7.0000000000000007E-2</v>
      </c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140</v>
      </c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">
      <c r="A255" s="141"/>
      <c r="B255" s="141"/>
      <c r="C255" s="180" t="s">
        <v>421</v>
      </c>
      <c r="D255" s="150"/>
      <c r="E255" s="155">
        <v>4.6769999999999999E-2</v>
      </c>
      <c r="F255" s="159"/>
      <c r="G255" s="159"/>
      <c r="H255" s="159"/>
      <c r="I255" s="159"/>
      <c r="J255" s="159"/>
      <c r="K255" s="159"/>
      <c r="L255" s="159"/>
      <c r="M255" s="159"/>
      <c r="N255" s="148"/>
      <c r="O255" s="148"/>
      <c r="P255" s="148"/>
      <c r="Q255" s="148"/>
      <c r="R255" s="148"/>
      <c r="S255" s="148"/>
      <c r="T255" s="149"/>
      <c r="U255" s="148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142</v>
      </c>
      <c r="AF255" s="140">
        <v>0</v>
      </c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0"/>
      <c r="BB255" s="140"/>
      <c r="BC255" s="140"/>
      <c r="BD255" s="140"/>
      <c r="BE255" s="140"/>
      <c r="BF255" s="140"/>
      <c r="BG255" s="140"/>
      <c r="BH255" s="140"/>
    </row>
    <row r="256" spans="1:60" x14ac:dyDescent="0.2">
      <c r="A256" s="142" t="s">
        <v>135</v>
      </c>
      <c r="B256" s="142" t="s">
        <v>84</v>
      </c>
      <c r="C256" s="181" t="s">
        <v>85</v>
      </c>
      <c r="D256" s="151"/>
      <c r="E256" s="156"/>
      <c r="F256" s="160"/>
      <c r="G256" s="160">
        <f>SUMIF(AE257:AE411,"&lt;&gt;NOR",G257:G411)</f>
        <v>0</v>
      </c>
      <c r="H256" s="160"/>
      <c r="I256" s="160">
        <f>SUM(I257:I411)</f>
        <v>0</v>
      </c>
      <c r="J256" s="160"/>
      <c r="K256" s="160">
        <f>SUM(K257:K411)</f>
        <v>0</v>
      </c>
      <c r="L256" s="160"/>
      <c r="M256" s="160">
        <f>SUM(M257:M411)</f>
        <v>0</v>
      </c>
      <c r="N256" s="151"/>
      <c r="O256" s="151">
        <f>SUM(O257:O411)</f>
        <v>0.33972000000000008</v>
      </c>
      <c r="P256" s="151"/>
      <c r="Q256" s="151">
        <f>SUM(Q257:Q411)</f>
        <v>0.32206999999999997</v>
      </c>
      <c r="R256" s="151"/>
      <c r="S256" s="151"/>
      <c r="T256" s="152"/>
      <c r="U256" s="151">
        <f>SUM(U257:U411)</f>
        <v>62.519999999999996</v>
      </c>
      <c r="AE256" t="s">
        <v>136</v>
      </c>
    </row>
    <row r="257" spans="1:60" outlineLevel="1" x14ac:dyDescent="0.2">
      <c r="A257" s="141">
        <v>54</v>
      </c>
      <c r="B257" s="141" t="s">
        <v>60</v>
      </c>
      <c r="C257" s="179" t="s">
        <v>422</v>
      </c>
      <c r="D257" s="148" t="s">
        <v>233</v>
      </c>
      <c r="E257" s="154">
        <v>3</v>
      </c>
      <c r="F257" s="158">
        <f>H257+J257</f>
        <v>0</v>
      </c>
      <c r="G257" s="159">
        <f>ROUND(E257*F257,2)</f>
        <v>0</v>
      </c>
      <c r="H257" s="159"/>
      <c r="I257" s="159">
        <f>ROUND(E257*H257,2)</f>
        <v>0</v>
      </c>
      <c r="J257" s="159"/>
      <c r="K257" s="159">
        <f>ROUND(E257*J257,2)</f>
        <v>0</v>
      </c>
      <c r="L257" s="159">
        <v>12</v>
      </c>
      <c r="M257" s="159">
        <f>G257*(1+L257/100)</f>
        <v>0</v>
      </c>
      <c r="N257" s="148">
        <v>0</v>
      </c>
      <c r="O257" s="148">
        <f>ROUND(E257*N257,5)</f>
        <v>0</v>
      </c>
      <c r="P257" s="148">
        <v>2.2000000000000001E-3</v>
      </c>
      <c r="Q257" s="148">
        <f>ROUND(E257*P257,5)</f>
        <v>6.6E-3</v>
      </c>
      <c r="R257" s="148"/>
      <c r="S257" s="148"/>
      <c r="T257" s="149">
        <v>0.38</v>
      </c>
      <c r="U257" s="148">
        <f>ROUND(E257*T257,2)</f>
        <v>1.1399999999999999</v>
      </c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140</v>
      </c>
      <c r="AF257" s="140"/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ht="22.5" outlineLevel="1" x14ac:dyDescent="0.2">
      <c r="A258" s="141"/>
      <c r="B258" s="141"/>
      <c r="C258" s="180" t="s">
        <v>423</v>
      </c>
      <c r="D258" s="150"/>
      <c r="E258" s="155">
        <v>1</v>
      </c>
      <c r="F258" s="159"/>
      <c r="G258" s="159"/>
      <c r="H258" s="159"/>
      <c r="I258" s="159"/>
      <c r="J258" s="159"/>
      <c r="K258" s="159"/>
      <c r="L258" s="159"/>
      <c r="M258" s="159"/>
      <c r="N258" s="148"/>
      <c r="O258" s="148"/>
      <c r="P258" s="148"/>
      <c r="Q258" s="148"/>
      <c r="R258" s="148"/>
      <c r="S258" s="148"/>
      <c r="T258" s="149"/>
      <c r="U258" s="148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142</v>
      </c>
      <c r="AF258" s="140">
        <v>0</v>
      </c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ht="22.5" outlineLevel="1" x14ac:dyDescent="0.2">
      <c r="A259" s="141"/>
      <c r="B259" s="141"/>
      <c r="C259" s="180" t="s">
        <v>424</v>
      </c>
      <c r="D259" s="150"/>
      <c r="E259" s="155">
        <v>1</v>
      </c>
      <c r="F259" s="159"/>
      <c r="G259" s="159"/>
      <c r="H259" s="159"/>
      <c r="I259" s="159"/>
      <c r="J259" s="159"/>
      <c r="K259" s="159"/>
      <c r="L259" s="159"/>
      <c r="M259" s="159"/>
      <c r="N259" s="148"/>
      <c r="O259" s="148"/>
      <c r="P259" s="148"/>
      <c r="Q259" s="148"/>
      <c r="R259" s="148"/>
      <c r="S259" s="148"/>
      <c r="T259" s="149"/>
      <c r="U259" s="148"/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142</v>
      </c>
      <c r="AF259" s="140">
        <v>0</v>
      </c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ht="22.5" outlineLevel="1" x14ac:dyDescent="0.2">
      <c r="A260" s="141"/>
      <c r="B260" s="141"/>
      <c r="C260" s="180" t="s">
        <v>425</v>
      </c>
      <c r="D260" s="150"/>
      <c r="E260" s="155">
        <v>1</v>
      </c>
      <c r="F260" s="159"/>
      <c r="G260" s="159"/>
      <c r="H260" s="159"/>
      <c r="I260" s="159"/>
      <c r="J260" s="159"/>
      <c r="K260" s="159"/>
      <c r="L260" s="159"/>
      <c r="M260" s="159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142</v>
      </c>
      <c r="AF260" s="140">
        <v>0</v>
      </c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0"/>
      <c r="BB260" s="140"/>
      <c r="BC260" s="140"/>
      <c r="BD260" s="140"/>
      <c r="BE260" s="140"/>
      <c r="BF260" s="140"/>
      <c r="BG260" s="140"/>
      <c r="BH260" s="140"/>
    </row>
    <row r="261" spans="1:60" outlineLevel="1" x14ac:dyDescent="0.2">
      <c r="A261" s="141">
        <v>55</v>
      </c>
      <c r="B261" s="141" t="s">
        <v>426</v>
      </c>
      <c r="C261" s="179" t="s">
        <v>427</v>
      </c>
      <c r="D261" s="148" t="s">
        <v>233</v>
      </c>
      <c r="E261" s="154">
        <v>9</v>
      </c>
      <c r="F261" s="158">
        <f>H261+J261</f>
        <v>0</v>
      </c>
      <c r="G261" s="159">
        <f>ROUND(E261*F261,2)</f>
        <v>0</v>
      </c>
      <c r="H261" s="159"/>
      <c r="I261" s="159">
        <f>ROUND(E261*H261,2)</f>
        <v>0</v>
      </c>
      <c r="J261" s="159"/>
      <c r="K261" s="159">
        <f>ROUND(E261*J261,2)</f>
        <v>0</v>
      </c>
      <c r="L261" s="159">
        <v>12</v>
      </c>
      <c r="M261" s="159">
        <f>G261*(1+L261/100)</f>
        <v>0</v>
      </c>
      <c r="N261" s="148">
        <v>0</v>
      </c>
      <c r="O261" s="148">
        <f>ROUND(E261*N261,5)</f>
        <v>0</v>
      </c>
      <c r="P261" s="148">
        <v>1.2999999999999999E-3</v>
      </c>
      <c r="Q261" s="148">
        <f>ROUND(E261*P261,5)</f>
        <v>1.17E-2</v>
      </c>
      <c r="R261" s="148"/>
      <c r="S261" s="148"/>
      <c r="T261" s="149">
        <v>0.33</v>
      </c>
      <c r="U261" s="148">
        <f>ROUND(E261*T261,2)</f>
        <v>2.97</v>
      </c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140</v>
      </c>
      <c r="AF261" s="140"/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/>
      <c r="B262" s="141"/>
      <c r="C262" s="180" t="s">
        <v>428</v>
      </c>
      <c r="D262" s="150"/>
      <c r="E262" s="155">
        <v>3</v>
      </c>
      <c r="F262" s="159"/>
      <c r="G262" s="159"/>
      <c r="H262" s="159"/>
      <c r="I262" s="159"/>
      <c r="J262" s="159"/>
      <c r="K262" s="159"/>
      <c r="L262" s="159"/>
      <c r="M262" s="159"/>
      <c r="N262" s="148"/>
      <c r="O262" s="148"/>
      <c r="P262" s="148"/>
      <c r="Q262" s="148"/>
      <c r="R262" s="148"/>
      <c r="S262" s="148"/>
      <c r="T262" s="149"/>
      <c r="U262" s="148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142</v>
      </c>
      <c r="AF262" s="140">
        <v>0</v>
      </c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ht="22.5" outlineLevel="1" x14ac:dyDescent="0.2">
      <c r="A263" s="141"/>
      <c r="B263" s="141"/>
      <c r="C263" s="180" t="s">
        <v>429</v>
      </c>
      <c r="D263" s="150"/>
      <c r="E263" s="155">
        <v>3</v>
      </c>
      <c r="F263" s="159"/>
      <c r="G263" s="159"/>
      <c r="H263" s="159"/>
      <c r="I263" s="159"/>
      <c r="J263" s="159"/>
      <c r="K263" s="159"/>
      <c r="L263" s="159"/>
      <c r="M263" s="159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142</v>
      </c>
      <c r="AF263" s="140">
        <v>0</v>
      </c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/>
      <c r="B264" s="141"/>
      <c r="C264" s="180" t="s">
        <v>430</v>
      </c>
      <c r="D264" s="150"/>
      <c r="E264" s="155">
        <v>3</v>
      </c>
      <c r="F264" s="159"/>
      <c r="G264" s="159"/>
      <c r="H264" s="159"/>
      <c r="I264" s="159"/>
      <c r="J264" s="159"/>
      <c r="K264" s="159"/>
      <c r="L264" s="159"/>
      <c r="M264" s="159"/>
      <c r="N264" s="148"/>
      <c r="O264" s="148"/>
      <c r="P264" s="148"/>
      <c r="Q264" s="148"/>
      <c r="R264" s="148"/>
      <c r="S264" s="148"/>
      <c r="T264" s="149"/>
      <c r="U264" s="148"/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142</v>
      </c>
      <c r="AF264" s="140">
        <v>0</v>
      </c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 x14ac:dyDescent="0.2">
      <c r="A265" s="141">
        <v>56</v>
      </c>
      <c r="B265" s="141" t="s">
        <v>431</v>
      </c>
      <c r="C265" s="179" t="s">
        <v>432</v>
      </c>
      <c r="D265" s="148" t="s">
        <v>233</v>
      </c>
      <c r="E265" s="154">
        <v>3</v>
      </c>
      <c r="F265" s="158">
        <f>H265+J265</f>
        <v>0</v>
      </c>
      <c r="G265" s="159">
        <f>ROUND(E265*F265,2)</f>
        <v>0</v>
      </c>
      <c r="H265" s="159"/>
      <c r="I265" s="159">
        <f>ROUND(E265*H265,2)</f>
        <v>0</v>
      </c>
      <c r="J265" s="159"/>
      <c r="K265" s="159">
        <f>ROUND(E265*J265,2)</f>
        <v>0</v>
      </c>
      <c r="L265" s="159">
        <v>12</v>
      </c>
      <c r="M265" s="159">
        <f>G265*(1+L265/100)</f>
        <v>0</v>
      </c>
      <c r="N265" s="148">
        <v>8.0000000000000002E-3</v>
      </c>
      <c r="O265" s="148">
        <f>ROUND(E265*N265,5)</f>
        <v>2.4E-2</v>
      </c>
      <c r="P265" s="148">
        <v>0</v>
      </c>
      <c r="Q265" s="148">
        <f>ROUND(E265*P265,5)</f>
        <v>0</v>
      </c>
      <c r="R265" s="148"/>
      <c r="S265" s="148"/>
      <c r="T265" s="149">
        <v>0.63</v>
      </c>
      <c r="U265" s="148">
        <f>ROUND(E265*T265,2)</f>
        <v>1.89</v>
      </c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140</v>
      </c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0"/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80" t="s">
        <v>433</v>
      </c>
      <c r="D266" s="150"/>
      <c r="E266" s="155">
        <v>1</v>
      </c>
      <c r="F266" s="159"/>
      <c r="G266" s="159"/>
      <c r="H266" s="159"/>
      <c r="I266" s="159"/>
      <c r="J266" s="159"/>
      <c r="K266" s="159"/>
      <c r="L266" s="159"/>
      <c r="M266" s="159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142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ht="22.5" outlineLevel="1" x14ac:dyDescent="0.2">
      <c r="A267" s="141"/>
      <c r="B267" s="141"/>
      <c r="C267" s="180" t="s">
        <v>434</v>
      </c>
      <c r="D267" s="150"/>
      <c r="E267" s="155">
        <v>1</v>
      </c>
      <c r="F267" s="159"/>
      <c r="G267" s="159"/>
      <c r="H267" s="159"/>
      <c r="I267" s="159"/>
      <c r="J267" s="159"/>
      <c r="K267" s="159"/>
      <c r="L267" s="159"/>
      <c r="M267" s="159"/>
      <c r="N267" s="148"/>
      <c r="O267" s="148"/>
      <c r="P267" s="148"/>
      <c r="Q267" s="148"/>
      <c r="R267" s="148"/>
      <c r="S267" s="148"/>
      <c r="T267" s="149"/>
      <c r="U267" s="148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142</v>
      </c>
      <c r="AF267" s="140">
        <v>0</v>
      </c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80" t="s">
        <v>435</v>
      </c>
      <c r="D268" s="150"/>
      <c r="E268" s="155">
        <v>1</v>
      </c>
      <c r="F268" s="159"/>
      <c r="G268" s="159"/>
      <c r="H268" s="159"/>
      <c r="I268" s="159"/>
      <c r="J268" s="159"/>
      <c r="K268" s="159"/>
      <c r="L268" s="159"/>
      <c r="M268" s="159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142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outlineLevel="1" x14ac:dyDescent="0.2">
      <c r="A269" s="141">
        <v>57</v>
      </c>
      <c r="B269" s="141" t="s">
        <v>436</v>
      </c>
      <c r="C269" s="179" t="s">
        <v>437</v>
      </c>
      <c r="D269" s="148" t="s">
        <v>233</v>
      </c>
      <c r="E269" s="154">
        <v>1</v>
      </c>
      <c r="F269" s="158">
        <f>H269+J269</f>
        <v>0</v>
      </c>
      <c r="G269" s="159">
        <f>ROUND(E269*F269,2)</f>
        <v>0</v>
      </c>
      <c r="H269" s="159"/>
      <c r="I269" s="159">
        <f>ROUND(E269*H269,2)</f>
        <v>0</v>
      </c>
      <c r="J269" s="159"/>
      <c r="K269" s="159">
        <f>ROUND(E269*J269,2)</f>
        <v>0</v>
      </c>
      <c r="L269" s="159">
        <v>12</v>
      </c>
      <c r="M269" s="159">
        <f>G269*(1+L269/100)</f>
        <v>0</v>
      </c>
      <c r="N269" s="148">
        <v>0</v>
      </c>
      <c r="O269" s="148">
        <f>ROUND(E269*N269,5)</f>
        <v>0</v>
      </c>
      <c r="P269" s="148">
        <v>2.5999999999999998E-4</v>
      </c>
      <c r="Q269" s="148">
        <f>ROUND(E269*P269,5)</f>
        <v>2.5999999999999998E-4</v>
      </c>
      <c r="R269" s="148"/>
      <c r="S269" s="148"/>
      <c r="T269" s="149">
        <v>0.16</v>
      </c>
      <c r="U269" s="148">
        <f>ROUND(E269*T269,2)</f>
        <v>0.16</v>
      </c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140</v>
      </c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ht="22.5" outlineLevel="1" x14ac:dyDescent="0.2">
      <c r="A270" s="141"/>
      <c r="B270" s="141"/>
      <c r="C270" s="180" t="s">
        <v>438</v>
      </c>
      <c r="D270" s="150"/>
      <c r="E270" s="155">
        <v>1</v>
      </c>
      <c r="F270" s="159"/>
      <c r="G270" s="159"/>
      <c r="H270" s="159"/>
      <c r="I270" s="159"/>
      <c r="J270" s="159"/>
      <c r="K270" s="159"/>
      <c r="L270" s="159"/>
      <c r="M270" s="159"/>
      <c r="N270" s="148"/>
      <c r="O270" s="148"/>
      <c r="P270" s="148"/>
      <c r="Q270" s="148"/>
      <c r="R270" s="148"/>
      <c r="S270" s="148"/>
      <c r="T270" s="149"/>
      <c r="U270" s="148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142</v>
      </c>
      <c r="AF270" s="140">
        <v>0</v>
      </c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0"/>
      <c r="BB270" s="140"/>
      <c r="BC270" s="140"/>
      <c r="BD270" s="140"/>
      <c r="BE270" s="140"/>
      <c r="BF270" s="140"/>
      <c r="BG270" s="140"/>
      <c r="BH270" s="140"/>
    </row>
    <row r="271" spans="1:60" outlineLevel="1" x14ac:dyDescent="0.2">
      <c r="A271" s="141">
        <v>58</v>
      </c>
      <c r="B271" s="141" t="s">
        <v>439</v>
      </c>
      <c r="C271" s="179" t="s">
        <v>440</v>
      </c>
      <c r="D271" s="148" t="s">
        <v>233</v>
      </c>
      <c r="E271" s="154">
        <v>3</v>
      </c>
      <c r="F271" s="158">
        <f>H271+J271</f>
        <v>0</v>
      </c>
      <c r="G271" s="159">
        <f>ROUND(E271*F271,2)</f>
        <v>0</v>
      </c>
      <c r="H271" s="159"/>
      <c r="I271" s="159">
        <f>ROUND(E271*H271,2)</f>
        <v>0</v>
      </c>
      <c r="J271" s="159"/>
      <c r="K271" s="159">
        <f>ROUND(E271*J271,2)</f>
        <v>0</v>
      </c>
      <c r="L271" s="159">
        <v>12</v>
      </c>
      <c r="M271" s="159">
        <f>G271*(1+L271/100)</f>
        <v>0</v>
      </c>
      <c r="N271" s="148">
        <v>1.41E-3</v>
      </c>
      <c r="O271" s="148">
        <f>ROUND(E271*N271,5)</f>
        <v>4.2300000000000003E-3</v>
      </c>
      <c r="P271" s="148">
        <v>0</v>
      </c>
      <c r="Q271" s="148">
        <f>ROUND(E271*P271,5)</f>
        <v>0</v>
      </c>
      <c r="R271" s="148"/>
      <c r="S271" s="148"/>
      <c r="T271" s="149">
        <v>1.575</v>
      </c>
      <c r="U271" s="148">
        <f>ROUND(E271*T271,2)</f>
        <v>4.7300000000000004</v>
      </c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140</v>
      </c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ht="22.5" outlineLevel="1" x14ac:dyDescent="0.2">
      <c r="A272" s="141"/>
      <c r="B272" s="141"/>
      <c r="C272" s="180" t="s">
        <v>441</v>
      </c>
      <c r="D272" s="150"/>
      <c r="E272" s="155">
        <v>1</v>
      </c>
      <c r="F272" s="159"/>
      <c r="G272" s="159"/>
      <c r="H272" s="159"/>
      <c r="I272" s="159"/>
      <c r="J272" s="159"/>
      <c r="K272" s="159"/>
      <c r="L272" s="159"/>
      <c r="M272" s="159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142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ht="22.5" outlineLevel="1" x14ac:dyDescent="0.2">
      <c r="A273" s="141"/>
      <c r="B273" s="141"/>
      <c r="C273" s="180" t="s">
        <v>442</v>
      </c>
      <c r="D273" s="150"/>
      <c r="E273" s="155">
        <v>1</v>
      </c>
      <c r="F273" s="159"/>
      <c r="G273" s="159"/>
      <c r="H273" s="159"/>
      <c r="I273" s="159"/>
      <c r="J273" s="159"/>
      <c r="K273" s="159"/>
      <c r="L273" s="159"/>
      <c r="M273" s="159"/>
      <c r="N273" s="148"/>
      <c r="O273" s="148"/>
      <c r="P273" s="148"/>
      <c r="Q273" s="148"/>
      <c r="R273" s="148"/>
      <c r="S273" s="148"/>
      <c r="T273" s="149"/>
      <c r="U273" s="148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 t="s">
        <v>142</v>
      </c>
      <c r="AF273" s="140">
        <v>0</v>
      </c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ht="22.5" outlineLevel="1" x14ac:dyDescent="0.2">
      <c r="A274" s="141"/>
      <c r="B274" s="141"/>
      <c r="C274" s="180" t="s">
        <v>443</v>
      </c>
      <c r="D274" s="150"/>
      <c r="E274" s="155">
        <v>1</v>
      </c>
      <c r="F274" s="159"/>
      <c r="G274" s="159"/>
      <c r="H274" s="159"/>
      <c r="I274" s="159"/>
      <c r="J274" s="159"/>
      <c r="K274" s="159"/>
      <c r="L274" s="159"/>
      <c r="M274" s="159"/>
      <c r="N274" s="148"/>
      <c r="O274" s="148"/>
      <c r="P274" s="148"/>
      <c r="Q274" s="148"/>
      <c r="R274" s="148"/>
      <c r="S274" s="148"/>
      <c r="T274" s="149"/>
      <c r="U274" s="148"/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142</v>
      </c>
      <c r="AF274" s="140">
        <v>0</v>
      </c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ht="22.5" outlineLevel="1" x14ac:dyDescent="0.2">
      <c r="A275" s="141">
        <v>59</v>
      </c>
      <c r="B275" s="141" t="s">
        <v>444</v>
      </c>
      <c r="C275" s="179" t="s">
        <v>445</v>
      </c>
      <c r="D275" s="148" t="s">
        <v>268</v>
      </c>
      <c r="E275" s="154">
        <v>3</v>
      </c>
      <c r="F275" s="158">
        <f>H275+J275</f>
        <v>0</v>
      </c>
      <c r="G275" s="159">
        <f>ROUND(E275*F275,2)</f>
        <v>0</v>
      </c>
      <c r="H275" s="159"/>
      <c r="I275" s="159">
        <f>ROUND(E275*H275,2)</f>
        <v>0</v>
      </c>
      <c r="J275" s="159"/>
      <c r="K275" s="159">
        <f>ROUND(E275*J275,2)</f>
        <v>0</v>
      </c>
      <c r="L275" s="159">
        <v>12</v>
      </c>
      <c r="M275" s="159">
        <f>G275*(1+L275/100)</f>
        <v>0</v>
      </c>
      <c r="N275" s="148">
        <v>8.0000000000000002E-3</v>
      </c>
      <c r="O275" s="148">
        <f>ROUND(E275*N275,5)</f>
        <v>2.4E-2</v>
      </c>
      <c r="P275" s="148">
        <v>0</v>
      </c>
      <c r="Q275" s="148">
        <f>ROUND(E275*P275,5)</f>
        <v>0</v>
      </c>
      <c r="R275" s="148"/>
      <c r="S275" s="148"/>
      <c r="T275" s="149">
        <v>0</v>
      </c>
      <c r="U275" s="148">
        <f>ROUND(E275*T275,2)</f>
        <v>0</v>
      </c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385</v>
      </c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0"/>
      <c r="BB275" s="140"/>
      <c r="BC275" s="140"/>
      <c r="BD275" s="140"/>
      <c r="BE275" s="140"/>
      <c r="BF275" s="140"/>
      <c r="BG275" s="140"/>
      <c r="BH275" s="140"/>
    </row>
    <row r="276" spans="1:60" outlineLevel="1" x14ac:dyDescent="0.2">
      <c r="A276" s="141"/>
      <c r="B276" s="141"/>
      <c r="C276" s="241" t="s">
        <v>446</v>
      </c>
      <c r="D276" s="242"/>
      <c r="E276" s="243"/>
      <c r="F276" s="244"/>
      <c r="G276" s="245"/>
      <c r="H276" s="159"/>
      <c r="I276" s="159"/>
      <c r="J276" s="159"/>
      <c r="K276" s="159"/>
      <c r="L276" s="159"/>
      <c r="M276" s="159"/>
      <c r="N276" s="148"/>
      <c r="O276" s="148"/>
      <c r="P276" s="148"/>
      <c r="Q276" s="148"/>
      <c r="R276" s="148"/>
      <c r="S276" s="148"/>
      <c r="T276" s="149"/>
      <c r="U276" s="148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235</v>
      </c>
      <c r="AF276" s="140"/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3" t="str">
        <f>C276</f>
        <v>ozn. Sed1</v>
      </c>
      <c r="BB276" s="140"/>
      <c r="BC276" s="140"/>
      <c r="BD276" s="140"/>
      <c r="BE276" s="140"/>
      <c r="BF276" s="140"/>
      <c r="BG276" s="140"/>
      <c r="BH276" s="140"/>
    </row>
    <row r="277" spans="1:60" ht="22.5" outlineLevel="1" x14ac:dyDescent="0.2">
      <c r="A277" s="141"/>
      <c r="B277" s="141"/>
      <c r="C277" s="180" t="s">
        <v>441</v>
      </c>
      <c r="D277" s="150"/>
      <c r="E277" s="155">
        <v>1</v>
      </c>
      <c r="F277" s="159"/>
      <c r="G277" s="159"/>
      <c r="H277" s="159"/>
      <c r="I277" s="159"/>
      <c r="J277" s="159"/>
      <c r="K277" s="159"/>
      <c r="L277" s="159"/>
      <c r="M277" s="159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142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ht="22.5" outlineLevel="1" x14ac:dyDescent="0.2">
      <c r="A278" s="141"/>
      <c r="B278" s="141"/>
      <c r="C278" s="180" t="s">
        <v>442</v>
      </c>
      <c r="D278" s="150"/>
      <c r="E278" s="155">
        <v>1</v>
      </c>
      <c r="F278" s="159"/>
      <c r="G278" s="159"/>
      <c r="H278" s="159"/>
      <c r="I278" s="159"/>
      <c r="J278" s="159"/>
      <c r="K278" s="159"/>
      <c r="L278" s="159"/>
      <c r="M278" s="159"/>
      <c r="N278" s="148"/>
      <c r="O278" s="148"/>
      <c r="P278" s="148"/>
      <c r="Q278" s="148"/>
      <c r="R278" s="148"/>
      <c r="S278" s="148"/>
      <c r="T278" s="149"/>
      <c r="U278" s="148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142</v>
      </c>
      <c r="AF278" s="140">
        <v>0</v>
      </c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ht="22.5" outlineLevel="1" x14ac:dyDescent="0.2">
      <c r="A279" s="141"/>
      <c r="B279" s="141"/>
      <c r="C279" s="180" t="s">
        <v>443</v>
      </c>
      <c r="D279" s="150"/>
      <c r="E279" s="155">
        <v>1</v>
      </c>
      <c r="F279" s="159"/>
      <c r="G279" s="159"/>
      <c r="H279" s="159"/>
      <c r="I279" s="159"/>
      <c r="J279" s="159"/>
      <c r="K279" s="159"/>
      <c r="L279" s="159"/>
      <c r="M279" s="159"/>
      <c r="N279" s="148"/>
      <c r="O279" s="148"/>
      <c r="P279" s="148"/>
      <c r="Q279" s="148"/>
      <c r="R279" s="148"/>
      <c r="S279" s="148"/>
      <c r="T279" s="149"/>
      <c r="U279" s="148"/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142</v>
      </c>
      <c r="AF279" s="140">
        <v>0</v>
      </c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 x14ac:dyDescent="0.2">
      <c r="A280" s="141">
        <v>60</v>
      </c>
      <c r="B280" s="141" t="s">
        <v>447</v>
      </c>
      <c r="C280" s="179" t="s">
        <v>448</v>
      </c>
      <c r="D280" s="148" t="s">
        <v>268</v>
      </c>
      <c r="E280" s="154">
        <v>3</v>
      </c>
      <c r="F280" s="158">
        <f>H280+J280</f>
        <v>0</v>
      </c>
      <c r="G280" s="159">
        <f>ROUND(E280*F280,2)</f>
        <v>0</v>
      </c>
      <c r="H280" s="159"/>
      <c r="I280" s="159">
        <f>ROUND(E280*H280,2)</f>
        <v>0</v>
      </c>
      <c r="J280" s="159"/>
      <c r="K280" s="159">
        <f>ROUND(E280*J280,2)</f>
        <v>0</v>
      </c>
      <c r="L280" s="159">
        <v>12</v>
      </c>
      <c r="M280" s="159">
        <f>G280*(1+L280/100)</f>
        <v>0</v>
      </c>
      <c r="N280" s="148">
        <v>1.8669999999999999E-2</v>
      </c>
      <c r="O280" s="148">
        <f>ROUND(E280*N280,5)</f>
        <v>5.6009999999999997E-2</v>
      </c>
      <c r="P280" s="148">
        <v>0</v>
      </c>
      <c r="Q280" s="148">
        <f>ROUND(E280*P280,5)</f>
        <v>0</v>
      </c>
      <c r="R280" s="148"/>
      <c r="S280" s="148"/>
      <c r="T280" s="149">
        <v>2.92136</v>
      </c>
      <c r="U280" s="148">
        <f>ROUND(E280*T280,2)</f>
        <v>8.76</v>
      </c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140</v>
      </c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0"/>
      <c r="BB280" s="140"/>
      <c r="BC280" s="140"/>
      <c r="BD280" s="140"/>
      <c r="BE280" s="140"/>
      <c r="BF280" s="140"/>
      <c r="BG280" s="140"/>
      <c r="BH280" s="140"/>
    </row>
    <row r="281" spans="1:60" ht="22.5" outlineLevel="1" x14ac:dyDescent="0.2">
      <c r="A281" s="141"/>
      <c r="B281" s="141"/>
      <c r="C281" s="180" t="s">
        <v>449</v>
      </c>
      <c r="D281" s="150"/>
      <c r="E281" s="155">
        <v>1</v>
      </c>
      <c r="F281" s="159"/>
      <c r="G281" s="159"/>
      <c r="H281" s="159"/>
      <c r="I281" s="159"/>
      <c r="J281" s="159"/>
      <c r="K281" s="159"/>
      <c r="L281" s="159"/>
      <c r="M281" s="159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142</v>
      </c>
      <c r="AF281" s="140">
        <v>0</v>
      </c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/>
      <c r="B282" s="141"/>
      <c r="C282" s="180" t="s">
        <v>450</v>
      </c>
      <c r="D282" s="150"/>
      <c r="E282" s="155">
        <v>1</v>
      </c>
      <c r="F282" s="159"/>
      <c r="G282" s="159"/>
      <c r="H282" s="159"/>
      <c r="I282" s="159"/>
      <c r="J282" s="159"/>
      <c r="K282" s="159"/>
      <c r="L282" s="159"/>
      <c r="M282" s="159"/>
      <c r="N282" s="148"/>
      <c r="O282" s="148"/>
      <c r="P282" s="148"/>
      <c r="Q282" s="148"/>
      <c r="R282" s="148"/>
      <c r="S282" s="148"/>
      <c r="T282" s="149"/>
      <c r="U282" s="148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142</v>
      </c>
      <c r="AF282" s="140">
        <v>0</v>
      </c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ht="22.5" outlineLevel="1" x14ac:dyDescent="0.2">
      <c r="A283" s="141"/>
      <c r="B283" s="141"/>
      <c r="C283" s="180" t="s">
        <v>451</v>
      </c>
      <c r="D283" s="150"/>
      <c r="E283" s="155">
        <v>1</v>
      </c>
      <c r="F283" s="159"/>
      <c r="G283" s="159"/>
      <c r="H283" s="159"/>
      <c r="I283" s="159"/>
      <c r="J283" s="159"/>
      <c r="K283" s="159"/>
      <c r="L283" s="159"/>
      <c r="M283" s="159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142</v>
      </c>
      <c r="AF283" s="140">
        <v>0</v>
      </c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ht="22.5" outlineLevel="1" x14ac:dyDescent="0.2">
      <c r="A284" s="141">
        <v>61</v>
      </c>
      <c r="B284" s="141" t="s">
        <v>452</v>
      </c>
      <c r="C284" s="179" t="s">
        <v>453</v>
      </c>
      <c r="D284" s="148" t="s">
        <v>268</v>
      </c>
      <c r="E284" s="154">
        <v>2</v>
      </c>
      <c r="F284" s="158">
        <f>H284+J284</f>
        <v>0</v>
      </c>
      <c r="G284" s="159">
        <f>ROUND(E284*F284,2)</f>
        <v>0</v>
      </c>
      <c r="H284" s="159"/>
      <c r="I284" s="159">
        <f>ROUND(E284*H284,2)</f>
        <v>0</v>
      </c>
      <c r="J284" s="159"/>
      <c r="K284" s="159">
        <f>ROUND(E284*J284,2)</f>
        <v>0</v>
      </c>
      <c r="L284" s="159">
        <v>12</v>
      </c>
      <c r="M284" s="159">
        <f>G284*(1+L284/100)</f>
        <v>0</v>
      </c>
      <c r="N284" s="148">
        <v>1.8669999999999999E-2</v>
      </c>
      <c r="O284" s="148">
        <f>ROUND(E284*N284,5)</f>
        <v>3.7339999999999998E-2</v>
      </c>
      <c r="P284" s="148">
        <v>0</v>
      </c>
      <c r="Q284" s="148">
        <f>ROUND(E284*P284,5)</f>
        <v>0</v>
      </c>
      <c r="R284" s="148"/>
      <c r="S284" s="148"/>
      <c r="T284" s="149">
        <v>2.92136</v>
      </c>
      <c r="U284" s="148">
        <f>ROUND(E284*T284,2)</f>
        <v>5.84</v>
      </c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140</v>
      </c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outlineLevel="1" x14ac:dyDescent="0.2">
      <c r="A285" s="141"/>
      <c r="B285" s="141"/>
      <c r="C285" s="241" t="s">
        <v>454</v>
      </c>
      <c r="D285" s="242"/>
      <c r="E285" s="243"/>
      <c r="F285" s="244"/>
      <c r="G285" s="245"/>
      <c r="H285" s="159"/>
      <c r="I285" s="159"/>
      <c r="J285" s="159"/>
      <c r="K285" s="159"/>
      <c r="L285" s="159"/>
      <c r="M285" s="159"/>
      <c r="N285" s="148"/>
      <c r="O285" s="148"/>
      <c r="P285" s="148"/>
      <c r="Q285" s="148"/>
      <c r="R285" s="148"/>
      <c r="S285" s="148"/>
      <c r="T285" s="149"/>
      <c r="U285" s="148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235</v>
      </c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3" t="str">
        <f>C285</f>
        <v>ozn. U1</v>
      </c>
      <c r="BB285" s="140"/>
      <c r="BC285" s="140"/>
      <c r="BD285" s="140"/>
      <c r="BE285" s="140"/>
      <c r="BF285" s="140"/>
      <c r="BG285" s="140"/>
      <c r="BH285" s="140"/>
    </row>
    <row r="286" spans="1:60" ht="22.5" outlineLevel="1" x14ac:dyDescent="0.2">
      <c r="A286" s="141"/>
      <c r="B286" s="141"/>
      <c r="C286" s="180" t="s">
        <v>455</v>
      </c>
      <c r="D286" s="150"/>
      <c r="E286" s="155">
        <v>1</v>
      </c>
      <c r="F286" s="159"/>
      <c r="G286" s="159"/>
      <c r="H286" s="159"/>
      <c r="I286" s="159"/>
      <c r="J286" s="159"/>
      <c r="K286" s="159"/>
      <c r="L286" s="159"/>
      <c r="M286" s="159"/>
      <c r="N286" s="148"/>
      <c r="O286" s="148"/>
      <c r="P286" s="148"/>
      <c r="Q286" s="148"/>
      <c r="R286" s="148"/>
      <c r="S286" s="148"/>
      <c r="T286" s="149"/>
      <c r="U286" s="148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142</v>
      </c>
      <c r="AF286" s="140">
        <v>0</v>
      </c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0"/>
      <c r="BB286" s="140"/>
      <c r="BC286" s="140"/>
      <c r="BD286" s="140"/>
      <c r="BE286" s="140"/>
      <c r="BF286" s="140"/>
      <c r="BG286" s="140"/>
      <c r="BH286" s="140"/>
    </row>
    <row r="287" spans="1:60" ht="22.5" outlineLevel="1" x14ac:dyDescent="0.2">
      <c r="A287" s="141"/>
      <c r="B287" s="141"/>
      <c r="C287" s="180" t="s">
        <v>456</v>
      </c>
      <c r="D287" s="150"/>
      <c r="E287" s="155">
        <v>1</v>
      </c>
      <c r="F287" s="159"/>
      <c r="G287" s="159"/>
      <c r="H287" s="159"/>
      <c r="I287" s="159"/>
      <c r="J287" s="159"/>
      <c r="K287" s="159"/>
      <c r="L287" s="159"/>
      <c r="M287" s="159"/>
      <c r="N287" s="148"/>
      <c r="O287" s="148"/>
      <c r="P287" s="148"/>
      <c r="Q287" s="148"/>
      <c r="R287" s="148"/>
      <c r="S287" s="148"/>
      <c r="T287" s="149"/>
      <c r="U287" s="148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 t="s">
        <v>142</v>
      </c>
      <c r="AF287" s="140">
        <v>0</v>
      </c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22.5" outlineLevel="1" x14ac:dyDescent="0.2">
      <c r="A288" s="141">
        <v>62</v>
      </c>
      <c r="B288" s="141" t="s">
        <v>457</v>
      </c>
      <c r="C288" s="179" t="s">
        <v>458</v>
      </c>
      <c r="D288" s="148" t="s">
        <v>268</v>
      </c>
      <c r="E288" s="154">
        <v>2</v>
      </c>
      <c r="F288" s="158">
        <f>H288+J288</f>
        <v>0</v>
      </c>
      <c r="G288" s="159">
        <f>ROUND(E288*F288,2)</f>
        <v>0</v>
      </c>
      <c r="H288" s="159"/>
      <c r="I288" s="159">
        <f>ROUND(E288*H288,2)</f>
        <v>0</v>
      </c>
      <c r="J288" s="159"/>
      <c r="K288" s="159">
        <f>ROUND(E288*J288,2)</f>
        <v>0</v>
      </c>
      <c r="L288" s="159">
        <v>12</v>
      </c>
      <c r="M288" s="159">
        <f>G288*(1+L288/100)</f>
        <v>0</v>
      </c>
      <c r="N288" s="148">
        <v>2.962E-2</v>
      </c>
      <c r="O288" s="148">
        <f>ROUND(E288*N288,5)</f>
        <v>5.9240000000000001E-2</v>
      </c>
      <c r="P288" s="148">
        <v>0</v>
      </c>
      <c r="Q288" s="148">
        <f>ROUND(E288*P288,5)</f>
        <v>0</v>
      </c>
      <c r="R288" s="148"/>
      <c r="S288" s="148"/>
      <c r="T288" s="149">
        <v>2.6510899999999999</v>
      </c>
      <c r="U288" s="148">
        <f>ROUND(E288*T288,2)</f>
        <v>5.3</v>
      </c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140</v>
      </c>
      <c r="AF288" s="140"/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outlineLevel="1" x14ac:dyDescent="0.2">
      <c r="A289" s="141"/>
      <c r="B289" s="141"/>
      <c r="C289" s="241" t="s">
        <v>459</v>
      </c>
      <c r="D289" s="242"/>
      <c r="E289" s="243"/>
      <c r="F289" s="244"/>
      <c r="G289" s="245"/>
      <c r="H289" s="159"/>
      <c r="I289" s="159"/>
      <c r="J289" s="159"/>
      <c r="K289" s="159"/>
      <c r="L289" s="159"/>
      <c r="M289" s="159"/>
      <c r="N289" s="148"/>
      <c r="O289" s="148"/>
      <c r="P289" s="148"/>
      <c r="Q289" s="148"/>
      <c r="R289" s="148"/>
      <c r="S289" s="148"/>
      <c r="T289" s="149"/>
      <c r="U289" s="148"/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235</v>
      </c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3" t="str">
        <f>C289</f>
        <v>ozn. WC2</v>
      </c>
      <c r="BB289" s="140"/>
      <c r="BC289" s="140"/>
      <c r="BD289" s="140"/>
      <c r="BE289" s="140"/>
      <c r="BF289" s="140"/>
      <c r="BG289" s="140"/>
      <c r="BH289" s="140"/>
    </row>
    <row r="290" spans="1:60" outlineLevel="1" x14ac:dyDescent="0.2">
      <c r="A290" s="141"/>
      <c r="B290" s="141"/>
      <c r="C290" s="180" t="s">
        <v>460</v>
      </c>
      <c r="D290" s="150"/>
      <c r="E290" s="155">
        <v>1</v>
      </c>
      <c r="F290" s="159"/>
      <c r="G290" s="159"/>
      <c r="H290" s="159"/>
      <c r="I290" s="159"/>
      <c r="J290" s="159"/>
      <c r="K290" s="159"/>
      <c r="L290" s="159"/>
      <c r="M290" s="159"/>
      <c r="N290" s="148"/>
      <c r="O290" s="148"/>
      <c r="P290" s="148"/>
      <c r="Q290" s="148"/>
      <c r="R290" s="148"/>
      <c r="S290" s="148"/>
      <c r="T290" s="149"/>
      <c r="U290" s="148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142</v>
      </c>
      <c r="AF290" s="140">
        <v>0</v>
      </c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outlineLevel="1" x14ac:dyDescent="0.2">
      <c r="A291" s="141"/>
      <c r="B291" s="141"/>
      <c r="C291" s="180" t="s">
        <v>461</v>
      </c>
      <c r="D291" s="150"/>
      <c r="E291" s="155">
        <v>1</v>
      </c>
      <c r="F291" s="159"/>
      <c r="G291" s="159"/>
      <c r="H291" s="159"/>
      <c r="I291" s="159"/>
      <c r="J291" s="159"/>
      <c r="K291" s="159"/>
      <c r="L291" s="159"/>
      <c r="M291" s="159"/>
      <c r="N291" s="148"/>
      <c r="O291" s="148"/>
      <c r="P291" s="148"/>
      <c r="Q291" s="148"/>
      <c r="R291" s="148"/>
      <c r="S291" s="148"/>
      <c r="T291" s="149"/>
      <c r="U291" s="148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142</v>
      </c>
      <c r="AF291" s="140">
        <v>0</v>
      </c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0"/>
      <c r="BD291" s="140"/>
      <c r="BE291" s="140"/>
      <c r="BF291" s="140"/>
      <c r="BG291" s="140"/>
      <c r="BH291" s="140"/>
    </row>
    <row r="292" spans="1:60" outlineLevel="1" x14ac:dyDescent="0.2">
      <c r="A292" s="141">
        <v>63</v>
      </c>
      <c r="B292" s="141" t="s">
        <v>462</v>
      </c>
      <c r="C292" s="179" t="s">
        <v>463</v>
      </c>
      <c r="D292" s="148" t="s">
        <v>268</v>
      </c>
      <c r="E292" s="154">
        <v>1</v>
      </c>
      <c r="F292" s="158">
        <f>H292+J292</f>
        <v>0</v>
      </c>
      <c r="G292" s="159">
        <f>ROUND(E292*F292,2)</f>
        <v>0</v>
      </c>
      <c r="H292" s="159"/>
      <c r="I292" s="159">
        <f>ROUND(E292*H292,2)</f>
        <v>0</v>
      </c>
      <c r="J292" s="159"/>
      <c r="K292" s="159">
        <f>ROUND(E292*J292,2)</f>
        <v>0</v>
      </c>
      <c r="L292" s="159">
        <v>12</v>
      </c>
      <c r="M292" s="159">
        <f>G292*(1+L292/100)</f>
        <v>0</v>
      </c>
      <c r="N292" s="148">
        <v>2.6009999999999998E-2</v>
      </c>
      <c r="O292" s="148">
        <f>ROUND(E292*N292,5)</f>
        <v>2.6009999999999998E-2</v>
      </c>
      <c r="P292" s="148">
        <v>0</v>
      </c>
      <c r="Q292" s="148">
        <f>ROUND(E292*P292,5)</f>
        <v>0</v>
      </c>
      <c r="R292" s="148"/>
      <c r="S292" s="148"/>
      <c r="T292" s="149">
        <v>2.9309099999999999</v>
      </c>
      <c r="U292" s="148">
        <f>ROUND(E292*T292,2)</f>
        <v>2.93</v>
      </c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140</v>
      </c>
      <c r="AF292" s="140"/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outlineLevel="1" x14ac:dyDescent="0.2">
      <c r="A293" s="141"/>
      <c r="B293" s="141"/>
      <c r="C293" s="241" t="s">
        <v>464</v>
      </c>
      <c r="D293" s="242"/>
      <c r="E293" s="243"/>
      <c r="F293" s="244"/>
      <c r="G293" s="245"/>
      <c r="H293" s="159"/>
      <c r="I293" s="159"/>
      <c r="J293" s="159"/>
      <c r="K293" s="159"/>
      <c r="L293" s="159"/>
      <c r="M293" s="159"/>
      <c r="N293" s="148"/>
      <c r="O293" s="148"/>
      <c r="P293" s="148"/>
      <c r="Q293" s="148"/>
      <c r="R293" s="148"/>
      <c r="S293" s="148"/>
      <c r="T293" s="149"/>
      <c r="U293" s="148"/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235</v>
      </c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3" t="str">
        <f>C293</f>
        <v>ozn. WC1</v>
      </c>
      <c r="BB293" s="140"/>
      <c r="BC293" s="140"/>
      <c r="BD293" s="140"/>
      <c r="BE293" s="140"/>
      <c r="BF293" s="140"/>
      <c r="BG293" s="140"/>
      <c r="BH293" s="140"/>
    </row>
    <row r="294" spans="1:60" ht="22.5" outlineLevel="1" x14ac:dyDescent="0.2">
      <c r="A294" s="141"/>
      <c r="B294" s="141"/>
      <c r="C294" s="180" t="s">
        <v>465</v>
      </c>
      <c r="D294" s="150"/>
      <c r="E294" s="155">
        <v>1</v>
      </c>
      <c r="F294" s="159"/>
      <c r="G294" s="159"/>
      <c r="H294" s="159"/>
      <c r="I294" s="159"/>
      <c r="J294" s="159"/>
      <c r="K294" s="159"/>
      <c r="L294" s="159"/>
      <c r="M294" s="159"/>
      <c r="N294" s="148"/>
      <c r="O294" s="148"/>
      <c r="P294" s="148"/>
      <c r="Q294" s="148"/>
      <c r="R294" s="148"/>
      <c r="S294" s="148"/>
      <c r="T294" s="149"/>
      <c r="U294" s="148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142</v>
      </c>
      <c r="AF294" s="140">
        <v>0</v>
      </c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</row>
    <row r="295" spans="1:60" ht="22.5" outlineLevel="1" x14ac:dyDescent="0.2">
      <c r="A295" s="141">
        <v>64</v>
      </c>
      <c r="B295" s="141" t="s">
        <v>466</v>
      </c>
      <c r="C295" s="179" t="s">
        <v>467</v>
      </c>
      <c r="D295" s="148" t="s">
        <v>268</v>
      </c>
      <c r="E295" s="154">
        <v>2</v>
      </c>
      <c r="F295" s="158">
        <f>H295+J295</f>
        <v>0</v>
      </c>
      <c r="G295" s="159">
        <f>ROUND(E295*F295,2)</f>
        <v>0</v>
      </c>
      <c r="H295" s="159"/>
      <c r="I295" s="159">
        <f>ROUND(E295*H295,2)</f>
        <v>0</v>
      </c>
      <c r="J295" s="159"/>
      <c r="K295" s="159">
        <f>ROUND(E295*J295,2)</f>
        <v>0</v>
      </c>
      <c r="L295" s="159">
        <v>12</v>
      </c>
      <c r="M295" s="159">
        <f>G295*(1+L295/100)</f>
        <v>0</v>
      </c>
      <c r="N295" s="148">
        <v>2.6009999999999998E-2</v>
      </c>
      <c r="O295" s="148">
        <f>ROUND(E295*N295,5)</f>
        <v>5.2019999999999997E-2</v>
      </c>
      <c r="P295" s="148">
        <v>0</v>
      </c>
      <c r="Q295" s="148">
        <f>ROUND(E295*P295,5)</f>
        <v>0</v>
      </c>
      <c r="R295" s="148"/>
      <c r="S295" s="148"/>
      <c r="T295" s="149">
        <v>2.9309099999999999</v>
      </c>
      <c r="U295" s="148">
        <f>ROUND(E295*T295,2)</f>
        <v>5.86</v>
      </c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140</v>
      </c>
      <c r="AF295" s="140"/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outlineLevel="1" x14ac:dyDescent="0.2">
      <c r="A296" s="141"/>
      <c r="B296" s="141"/>
      <c r="C296" s="241" t="s">
        <v>464</v>
      </c>
      <c r="D296" s="242"/>
      <c r="E296" s="243"/>
      <c r="F296" s="244"/>
      <c r="G296" s="245"/>
      <c r="H296" s="159"/>
      <c r="I296" s="159"/>
      <c r="J296" s="159"/>
      <c r="K296" s="159"/>
      <c r="L296" s="159"/>
      <c r="M296" s="159"/>
      <c r="N296" s="148"/>
      <c r="O296" s="148"/>
      <c r="P296" s="148"/>
      <c r="Q296" s="148"/>
      <c r="R296" s="148"/>
      <c r="S296" s="148"/>
      <c r="T296" s="149"/>
      <c r="U296" s="148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235</v>
      </c>
      <c r="AF296" s="140"/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3" t="str">
        <f>C296</f>
        <v>ozn. WC1</v>
      </c>
      <c r="BB296" s="140"/>
      <c r="BC296" s="140"/>
      <c r="BD296" s="140"/>
      <c r="BE296" s="140"/>
      <c r="BF296" s="140"/>
      <c r="BG296" s="140"/>
      <c r="BH296" s="140"/>
    </row>
    <row r="297" spans="1:60" ht="22.5" outlineLevel="1" x14ac:dyDescent="0.2">
      <c r="A297" s="141"/>
      <c r="B297" s="141"/>
      <c r="C297" s="180" t="s">
        <v>468</v>
      </c>
      <c r="D297" s="150"/>
      <c r="E297" s="155">
        <v>1</v>
      </c>
      <c r="F297" s="159"/>
      <c r="G297" s="159"/>
      <c r="H297" s="159"/>
      <c r="I297" s="159"/>
      <c r="J297" s="159"/>
      <c r="K297" s="159"/>
      <c r="L297" s="159"/>
      <c r="M297" s="159"/>
      <c r="N297" s="148"/>
      <c r="O297" s="148"/>
      <c r="P297" s="148"/>
      <c r="Q297" s="148"/>
      <c r="R297" s="148"/>
      <c r="S297" s="148"/>
      <c r="T297" s="149"/>
      <c r="U297" s="148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 t="s">
        <v>142</v>
      </c>
      <c r="AF297" s="140">
        <v>0</v>
      </c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</row>
    <row r="298" spans="1:60" ht="22.5" outlineLevel="1" x14ac:dyDescent="0.2">
      <c r="A298" s="141"/>
      <c r="B298" s="141"/>
      <c r="C298" s="180" t="s">
        <v>469</v>
      </c>
      <c r="D298" s="150"/>
      <c r="E298" s="155">
        <v>1</v>
      </c>
      <c r="F298" s="159"/>
      <c r="G298" s="159"/>
      <c r="H298" s="159"/>
      <c r="I298" s="159"/>
      <c r="J298" s="159"/>
      <c r="K298" s="159"/>
      <c r="L298" s="159"/>
      <c r="M298" s="159"/>
      <c r="N298" s="148"/>
      <c r="O298" s="148"/>
      <c r="P298" s="148"/>
      <c r="Q298" s="148"/>
      <c r="R298" s="148"/>
      <c r="S298" s="148"/>
      <c r="T298" s="149"/>
      <c r="U298" s="148"/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142</v>
      </c>
      <c r="AF298" s="140">
        <v>0</v>
      </c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outlineLevel="1" x14ac:dyDescent="0.2">
      <c r="A299" s="141">
        <v>65</v>
      </c>
      <c r="B299" s="141" t="s">
        <v>470</v>
      </c>
      <c r="C299" s="179" t="s">
        <v>471</v>
      </c>
      <c r="D299" s="148" t="s">
        <v>268</v>
      </c>
      <c r="E299" s="154">
        <v>5</v>
      </c>
      <c r="F299" s="158">
        <f>H299+J299</f>
        <v>0</v>
      </c>
      <c r="G299" s="159">
        <f>ROUND(E299*F299,2)</f>
        <v>0</v>
      </c>
      <c r="H299" s="159"/>
      <c r="I299" s="159">
        <f>ROUND(E299*H299,2)</f>
        <v>0</v>
      </c>
      <c r="J299" s="159"/>
      <c r="K299" s="159">
        <f>ROUND(E299*J299,2)</f>
        <v>0</v>
      </c>
      <c r="L299" s="159">
        <v>12</v>
      </c>
      <c r="M299" s="159">
        <f>G299*(1+L299/100)</f>
        <v>0</v>
      </c>
      <c r="N299" s="148">
        <v>2.5000000000000001E-3</v>
      </c>
      <c r="O299" s="148">
        <f>ROUND(E299*N299,5)</f>
        <v>1.2500000000000001E-2</v>
      </c>
      <c r="P299" s="148">
        <v>0</v>
      </c>
      <c r="Q299" s="148">
        <f>ROUND(E299*P299,5)</f>
        <v>0</v>
      </c>
      <c r="R299" s="148"/>
      <c r="S299" s="148"/>
      <c r="T299" s="149">
        <v>0</v>
      </c>
      <c r="U299" s="148">
        <f>ROUND(E299*T299,2)</f>
        <v>0</v>
      </c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385</v>
      </c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0"/>
      <c r="BB299" s="140"/>
      <c r="BC299" s="140"/>
      <c r="BD299" s="140"/>
      <c r="BE299" s="140"/>
      <c r="BF299" s="140"/>
      <c r="BG299" s="140"/>
      <c r="BH299" s="140"/>
    </row>
    <row r="300" spans="1:60" outlineLevel="1" x14ac:dyDescent="0.2">
      <c r="A300" s="141"/>
      <c r="B300" s="141"/>
      <c r="C300" s="241" t="s">
        <v>472</v>
      </c>
      <c r="D300" s="242"/>
      <c r="E300" s="243"/>
      <c r="F300" s="244"/>
      <c r="G300" s="245"/>
      <c r="H300" s="159"/>
      <c r="I300" s="159"/>
      <c r="J300" s="159"/>
      <c r="K300" s="159"/>
      <c r="L300" s="159"/>
      <c r="M300" s="159"/>
      <c r="N300" s="148"/>
      <c r="O300" s="148"/>
      <c r="P300" s="148"/>
      <c r="Q300" s="148"/>
      <c r="R300" s="148"/>
      <c r="S300" s="148"/>
      <c r="T300" s="149"/>
      <c r="U300" s="148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235</v>
      </c>
      <c r="AF300" s="140"/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3" t="str">
        <f>C300</f>
        <v>součást prvku s ozn. WC1 a WC2</v>
      </c>
      <c r="BB300" s="140"/>
      <c r="BC300" s="140"/>
      <c r="BD300" s="140"/>
      <c r="BE300" s="140"/>
      <c r="BF300" s="140"/>
      <c r="BG300" s="140"/>
      <c r="BH300" s="140"/>
    </row>
    <row r="301" spans="1:60" ht="22.5" outlineLevel="1" x14ac:dyDescent="0.2">
      <c r="A301" s="141"/>
      <c r="B301" s="141"/>
      <c r="C301" s="180" t="s">
        <v>473</v>
      </c>
      <c r="D301" s="150"/>
      <c r="E301" s="155">
        <v>1</v>
      </c>
      <c r="F301" s="159"/>
      <c r="G301" s="159"/>
      <c r="H301" s="159"/>
      <c r="I301" s="159"/>
      <c r="J301" s="159"/>
      <c r="K301" s="159"/>
      <c r="L301" s="159"/>
      <c r="M301" s="159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142</v>
      </c>
      <c r="AF301" s="140">
        <v>0</v>
      </c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ht="22.5" outlineLevel="1" x14ac:dyDescent="0.2">
      <c r="A302" s="141"/>
      <c r="B302" s="141"/>
      <c r="C302" s="180" t="s">
        <v>474</v>
      </c>
      <c r="D302" s="150"/>
      <c r="E302" s="155">
        <v>1</v>
      </c>
      <c r="F302" s="159"/>
      <c r="G302" s="159"/>
      <c r="H302" s="159"/>
      <c r="I302" s="159"/>
      <c r="J302" s="159"/>
      <c r="K302" s="159"/>
      <c r="L302" s="159"/>
      <c r="M302" s="159"/>
      <c r="N302" s="148"/>
      <c r="O302" s="148"/>
      <c r="P302" s="148"/>
      <c r="Q302" s="148"/>
      <c r="R302" s="148"/>
      <c r="S302" s="148"/>
      <c r="T302" s="149"/>
      <c r="U302" s="148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142</v>
      </c>
      <c r="AF302" s="140">
        <v>0</v>
      </c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ht="22.5" outlineLevel="1" x14ac:dyDescent="0.2">
      <c r="A303" s="141"/>
      <c r="B303" s="141"/>
      <c r="C303" s="180" t="s">
        <v>475</v>
      </c>
      <c r="D303" s="150"/>
      <c r="E303" s="155">
        <v>1</v>
      </c>
      <c r="F303" s="159"/>
      <c r="G303" s="159"/>
      <c r="H303" s="159"/>
      <c r="I303" s="159"/>
      <c r="J303" s="159"/>
      <c r="K303" s="159"/>
      <c r="L303" s="159"/>
      <c r="M303" s="159"/>
      <c r="N303" s="148"/>
      <c r="O303" s="148"/>
      <c r="P303" s="148"/>
      <c r="Q303" s="148"/>
      <c r="R303" s="148"/>
      <c r="S303" s="148"/>
      <c r="T303" s="149"/>
      <c r="U303" s="148"/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142</v>
      </c>
      <c r="AF303" s="140">
        <v>0</v>
      </c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ht="22.5" outlineLevel="1" x14ac:dyDescent="0.2">
      <c r="A304" s="141"/>
      <c r="B304" s="141"/>
      <c r="C304" s="180" t="s">
        <v>476</v>
      </c>
      <c r="D304" s="150"/>
      <c r="E304" s="155">
        <v>1</v>
      </c>
      <c r="F304" s="159"/>
      <c r="G304" s="159"/>
      <c r="H304" s="159"/>
      <c r="I304" s="159"/>
      <c r="J304" s="159"/>
      <c r="K304" s="159"/>
      <c r="L304" s="159"/>
      <c r="M304" s="159"/>
      <c r="N304" s="148"/>
      <c r="O304" s="148"/>
      <c r="P304" s="148"/>
      <c r="Q304" s="148"/>
      <c r="R304" s="148"/>
      <c r="S304" s="148"/>
      <c r="T304" s="149"/>
      <c r="U304" s="148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142</v>
      </c>
      <c r="AF304" s="140">
        <v>0</v>
      </c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/>
      <c r="B305" s="141"/>
      <c r="C305" s="180" t="s">
        <v>477</v>
      </c>
      <c r="D305" s="150"/>
      <c r="E305" s="155">
        <v>1</v>
      </c>
      <c r="F305" s="159"/>
      <c r="G305" s="159"/>
      <c r="H305" s="159"/>
      <c r="I305" s="159"/>
      <c r="J305" s="159"/>
      <c r="K305" s="159"/>
      <c r="L305" s="159"/>
      <c r="M305" s="159"/>
      <c r="N305" s="148"/>
      <c r="O305" s="148"/>
      <c r="P305" s="148"/>
      <c r="Q305" s="148"/>
      <c r="R305" s="148"/>
      <c r="S305" s="148"/>
      <c r="T305" s="149"/>
      <c r="U305" s="148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142</v>
      </c>
      <c r="AF305" s="140">
        <v>0</v>
      </c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ht="22.5" outlineLevel="1" x14ac:dyDescent="0.2">
      <c r="A306" s="141">
        <v>66</v>
      </c>
      <c r="B306" s="141" t="s">
        <v>478</v>
      </c>
      <c r="C306" s="179" t="s">
        <v>479</v>
      </c>
      <c r="D306" s="148" t="s">
        <v>268</v>
      </c>
      <c r="E306" s="154">
        <v>3</v>
      </c>
      <c r="F306" s="158">
        <f>H306+J306</f>
        <v>0</v>
      </c>
      <c r="G306" s="159">
        <f>ROUND(E306*F306,2)</f>
        <v>0</v>
      </c>
      <c r="H306" s="159"/>
      <c r="I306" s="159">
        <f>ROUND(E306*H306,2)</f>
        <v>0</v>
      </c>
      <c r="J306" s="159"/>
      <c r="K306" s="159">
        <f>ROUND(E306*J306,2)</f>
        <v>0</v>
      </c>
      <c r="L306" s="159">
        <v>12</v>
      </c>
      <c r="M306" s="159">
        <f>G306*(1+L306/100)</f>
        <v>0</v>
      </c>
      <c r="N306" s="148">
        <v>3.6999999999999999E-4</v>
      </c>
      <c r="O306" s="148">
        <f>ROUND(E306*N306,5)</f>
        <v>1.1100000000000001E-3</v>
      </c>
      <c r="P306" s="148">
        <v>0</v>
      </c>
      <c r="Q306" s="148">
        <f>ROUND(E306*P306,5)</f>
        <v>0</v>
      </c>
      <c r="R306" s="148"/>
      <c r="S306" s="148"/>
      <c r="T306" s="149">
        <v>0</v>
      </c>
      <c r="U306" s="148">
        <f>ROUND(E306*T306,2)</f>
        <v>0</v>
      </c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385</v>
      </c>
      <c r="AF306" s="140"/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outlineLevel="1" x14ac:dyDescent="0.2">
      <c r="A307" s="141"/>
      <c r="B307" s="141"/>
      <c r="C307" s="241" t="s">
        <v>480</v>
      </c>
      <c r="D307" s="242"/>
      <c r="E307" s="243"/>
      <c r="F307" s="244"/>
      <c r="G307" s="245"/>
      <c r="H307" s="159"/>
      <c r="I307" s="159"/>
      <c r="J307" s="159"/>
      <c r="K307" s="159"/>
      <c r="L307" s="159"/>
      <c r="M307" s="159"/>
      <c r="N307" s="148"/>
      <c r="O307" s="148"/>
      <c r="P307" s="148"/>
      <c r="Q307" s="148"/>
      <c r="R307" s="148"/>
      <c r="S307" s="148"/>
      <c r="T307" s="149"/>
      <c r="U307" s="148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 t="s">
        <v>235</v>
      </c>
      <c r="AF307" s="140"/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3" t="str">
        <f>C307</f>
        <v>součást prvku WC1</v>
      </c>
      <c r="BB307" s="140"/>
      <c r="BC307" s="140"/>
      <c r="BD307" s="140"/>
      <c r="BE307" s="140"/>
      <c r="BF307" s="140"/>
      <c r="BG307" s="140"/>
      <c r="BH307" s="140"/>
    </row>
    <row r="308" spans="1:60" ht="22.5" outlineLevel="1" x14ac:dyDescent="0.2">
      <c r="A308" s="141"/>
      <c r="B308" s="141"/>
      <c r="C308" s="180" t="s">
        <v>465</v>
      </c>
      <c r="D308" s="150"/>
      <c r="E308" s="155">
        <v>1</v>
      </c>
      <c r="F308" s="159"/>
      <c r="G308" s="159"/>
      <c r="H308" s="159"/>
      <c r="I308" s="159"/>
      <c r="J308" s="159"/>
      <c r="K308" s="159"/>
      <c r="L308" s="159"/>
      <c r="M308" s="159"/>
      <c r="N308" s="148"/>
      <c r="O308" s="148"/>
      <c r="P308" s="148"/>
      <c r="Q308" s="148"/>
      <c r="R308" s="148"/>
      <c r="S308" s="148"/>
      <c r="T308" s="149"/>
      <c r="U308" s="148"/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142</v>
      </c>
      <c r="AF308" s="140">
        <v>0</v>
      </c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ht="22.5" outlineLevel="1" x14ac:dyDescent="0.2">
      <c r="A309" s="141"/>
      <c r="B309" s="141"/>
      <c r="C309" s="180" t="s">
        <v>468</v>
      </c>
      <c r="D309" s="150"/>
      <c r="E309" s="155">
        <v>1</v>
      </c>
      <c r="F309" s="159"/>
      <c r="G309" s="159"/>
      <c r="H309" s="159"/>
      <c r="I309" s="159"/>
      <c r="J309" s="159"/>
      <c r="K309" s="159"/>
      <c r="L309" s="159"/>
      <c r="M309" s="159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142</v>
      </c>
      <c r="AF309" s="140">
        <v>0</v>
      </c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0"/>
      <c r="BB309" s="140"/>
      <c r="BC309" s="140"/>
      <c r="BD309" s="140"/>
      <c r="BE309" s="140"/>
      <c r="BF309" s="140"/>
      <c r="BG309" s="140"/>
      <c r="BH309" s="140"/>
    </row>
    <row r="310" spans="1:60" ht="22.5" outlineLevel="1" x14ac:dyDescent="0.2">
      <c r="A310" s="141"/>
      <c r="B310" s="141"/>
      <c r="C310" s="180" t="s">
        <v>469</v>
      </c>
      <c r="D310" s="150"/>
      <c r="E310" s="155">
        <v>1</v>
      </c>
      <c r="F310" s="159"/>
      <c r="G310" s="159"/>
      <c r="H310" s="159"/>
      <c r="I310" s="159"/>
      <c r="J310" s="159"/>
      <c r="K310" s="159"/>
      <c r="L310" s="159"/>
      <c r="M310" s="159"/>
      <c r="N310" s="148"/>
      <c r="O310" s="148"/>
      <c r="P310" s="148"/>
      <c r="Q310" s="148"/>
      <c r="R310" s="148"/>
      <c r="S310" s="148"/>
      <c r="T310" s="149"/>
      <c r="U310" s="148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142</v>
      </c>
      <c r="AF310" s="140">
        <v>0</v>
      </c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outlineLevel="1" x14ac:dyDescent="0.2">
      <c r="A311" s="141">
        <v>67</v>
      </c>
      <c r="B311" s="141" t="s">
        <v>481</v>
      </c>
      <c r="C311" s="179" t="s">
        <v>482</v>
      </c>
      <c r="D311" s="148" t="s">
        <v>233</v>
      </c>
      <c r="E311" s="154">
        <v>2</v>
      </c>
      <c r="F311" s="158">
        <f>H311+J311</f>
        <v>0</v>
      </c>
      <c r="G311" s="159">
        <f>ROUND(E311*F311,2)</f>
        <v>0</v>
      </c>
      <c r="H311" s="159"/>
      <c r="I311" s="159">
        <f>ROUND(E311*H311,2)</f>
        <v>0</v>
      </c>
      <c r="J311" s="159"/>
      <c r="K311" s="159">
        <f>ROUND(E311*J311,2)</f>
        <v>0</v>
      </c>
      <c r="L311" s="159">
        <v>12</v>
      </c>
      <c r="M311" s="159">
        <f>G311*(1+L311/100)</f>
        <v>0</v>
      </c>
      <c r="N311" s="148">
        <v>0</v>
      </c>
      <c r="O311" s="148">
        <f>ROUND(E311*N311,5)</f>
        <v>0</v>
      </c>
      <c r="P311" s="148">
        <v>3.4200000000000001E-2</v>
      </c>
      <c r="Q311" s="148">
        <f>ROUND(E311*P311,5)</f>
        <v>6.8400000000000002E-2</v>
      </c>
      <c r="R311" s="148"/>
      <c r="S311" s="148"/>
      <c r="T311" s="149">
        <v>0.46500000000000002</v>
      </c>
      <c r="U311" s="148">
        <f>ROUND(E311*T311,2)</f>
        <v>0.93</v>
      </c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140</v>
      </c>
      <c r="AF311" s="140"/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ht="22.5" outlineLevel="1" x14ac:dyDescent="0.2">
      <c r="A312" s="141"/>
      <c r="B312" s="141"/>
      <c r="C312" s="180" t="s">
        <v>483</v>
      </c>
      <c r="D312" s="150"/>
      <c r="E312" s="155">
        <v>1</v>
      </c>
      <c r="F312" s="159"/>
      <c r="G312" s="159"/>
      <c r="H312" s="159"/>
      <c r="I312" s="159"/>
      <c r="J312" s="159"/>
      <c r="K312" s="159"/>
      <c r="L312" s="159"/>
      <c r="M312" s="159"/>
      <c r="N312" s="148"/>
      <c r="O312" s="148"/>
      <c r="P312" s="148"/>
      <c r="Q312" s="148"/>
      <c r="R312" s="148"/>
      <c r="S312" s="148"/>
      <c r="T312" s="149"/>
      <c r="U312" s="148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 t="s">
        <v>142</v>
      </c>
      <c r="AF312" s="140">
        <v>0</v>
      </c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ht="22.5" outlineLevel="1" x14ac:dyDescent="0.2">
      <c r="A313" s="141"/>
      <c r="B313" s="141"/>
      <c r="C313" s="180" t="s">
        <v>484</v>
      </c>
      <c r="D313" s="150"/>
      <c r="E313" s="155">
        <v>1</v>
      </c>
      <c r="F313" s="159"/>
      <c r="G313" s="159"/>
      <c r="H313" s="159"/>
      <c r="I313" s="159"/>
      <c r="J313" s="159"/>
      <c r="K313" s="159"/>
      <c r="L313" s="159"/>
      <c r="M313" s="159"/>
      <c r="N313" s="148"/>
      <c r="O313" s="148"/>
      <c r="P313" s="148"/>
      <c r="Q313" s="148"/>
      <c r="R313" s="148"/>
      <c r="S313" s="148"/>
      <c r="T313" s="149"/>
      <c r="U313" s="148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142</v>
      </c>
      <c r="AF313" s="140">
        <v>0</v>
      </c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ht="22.5" outlineLevel="1" x14ac:dyDescent="0.2">
      <c r="A314" s="141">
        <v>68</v>
      </c>
      <c r="B314" s="141" t="s">
        <v>485</v>
      </c>
      <c r="C314" s="179" t="s">
        <v>486</v>
      </c>
      <c r="D314" s="148" t="s">
        <v>268</v>
      </c>
      <c r="E314" s="154">
        <v>3</v>
      </c>
      <c r="F314" s="158">
        <f>H314+J314</f>
        <v>0</v>
      </c>
      <c r="G314" s="159">
        <f>ROUND(E314*F314,2)</f>
        <v>0</v>
      </c>
      <c r="H314" s="159"/>
      <c r="I314" s="159">
        <f>ROUND(E314*H314,2)</f>
        <v>0</v>
      </c>
      <c r="J314" s="159"/>
      <c r="K314" s="159">
        <f>ROUND(E314*J314,2)</f>
        <v>0</v>
      </c>
      <c r="L314" s="159">
        <v>12</v>
      </c>
      <c r="M314" s="159">
        <f>G314*(1+L314/100)</f>
        <v>0</v>
      </c>
      <c r="N314" s="148">
        <v>0</v>
      </c>
      <c r="O314" s="148">
        <f>ROUND(E314*N314,5)</f>
        <v>0</v>
      </c>
      <c r="P314" s="148">
        <v>1.933E-2</v>
      </c>
      <c r="Q314" s="148">
        <f>ROUND(E314*P314,5)</f>
        <v>5.799E-2</v>
      </c>
      <c r="R314" s="148"/>
      <c r="S314" s="148"/>
      <c r="T314" s="149">
        <v>0.64383000000000001</v>
      </c>
      <c r="U314" s="148">
        <f>ROUND(E314*T314,2)</f>
        <v>1.93</v>
      </c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140</v>
      </c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outlineLevel="1" x14ac:dyDescent="0.2">
      <c r="A315" s="141"/>
      <c r="B315" s="141"/>
      <c r="C315" s="241" t="s">
        <v>487</v>
      </c>
      <c r="D315" s="242"/>
      <c r="E315" s="243"/>
      <c r="F315" s="244"/>
      <c r="G315" s="245"/>
      <c r="H315" s="159"/>
      <c r="I315" s="159"/>
      <c r="J315" s="159"/>
      <c r="K315" s="159"/>
      <c r="L315" s="159"/>
      <c r="M315" s="159"/>
      <c r="N315" s="148"/>
      <c r="O315" s="148"/>
      <c r="P315" s="148"/>
      <c r="Q315" s="148"/>
      <c r="R315" s="148"/>
      <c r="S315" s="148"/>
      <c r="T315" s="149"/>
      <c r="U315" s="148"/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235</v>
      </c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3" t="str">
        <f>C315</f>
        <v>Klozet je určen ke zpětné montáži.</v>
      </c>
      <c r="BB315" s="140"/>
      <c r="BC315" s="140"/>
      <c r="BD315" s="140"/>
      <c r="BE315" s="140"/>
      <c r="BF315" s="140"/>
      <c r="BG315" s="140"/>
      <c r="BH315" s="140"/>
    </row>
    <row r="316" spans="1:60" ht="22.5" outlineLevel="1" x14ac:dyDescent="0.2">
      <c r="A316" s="141"/>
      <c r="B316" s="141"/>
      <c r="C316" s="180" t="s">
        <v>488</v>
      </c>
      <c r="D316" s="150"/>
      <c r="E316" s="155">
        <v>1</v>
      </c>
      <c r="F316" s="159"/>
      <c r="G316" s="159"/>
      <c r="H316" s="159"/>
      <c r="I316" s="159"/>
      <c r="J316" s="159"/>
      <c r="K316" s="159"/>
      <c r="L316" s="159"/>
      <c r="M316" s="159"/>
      <c r="N316" s="148"/>
      <c r="O316" s="148"/>
      <c r="P316" s="148"/>
      <c r="Q316" s="148"/>
      <c r="R316" s="148"/>
      <c r="S316" s="148"/>
      <c r="T316" s="149"/>
      <c r="U316" s="148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142</v>
      </c>
      <c r="AF316" s="140">
        <v>0</v>
      </c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ht="22.5" outlineLevel="1" x14ac:dyDescent="0.2">
      <c r="A317" s="141"/>
      <c r="B317" s="141"/>
      <c r="C317" s="180" t="s">
        <v>489</v>
      </c>
      <c r="D317" s="150"/>
      <c r="E317" s="155">
        <v>1</v>
      </c>
      <c r="F317" s="159"/>
      <c r="G317" s="159"/>
      <c r="H317" s="159"/>
      <c r="I317" s="159"/>
      <c r="J317" s="159"/>
      <c r="K317" s="159"/>
      <c r="L317" s="159"/>
      <c r="M317" s="159"/>
      <c r="N317" s="148"/>
      <c r="O317" s="148"/>
      <c r="P317" s="148"/>
      <c r="Q317" s="148"/>
      <c r="R317" s="148"/>
      <c r="S317" s="148"/>
      <c r="T317" s="149"/>
      <c r="U317" s="148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142</v>
      </c>
      <c r="AF317" s="140">
        <v>0</v>
      </c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ht="22.5" outlineLevel="1" x14ac:dyDescent="0.2">
      <c r="A318" s="141"/>
      <c r="B318" s="141"/>
      <c r="C318" s="180" t="s">
        <v>490</v>
      </c>
      <c r="D318" s="150"/>
      <c r="E318" s="155">
        <v>1</v>
      </c>
      <c r="F318" s="159"/>
      <c r="G318" s="159"/>
      <c r="H318" s="159"/>
      <c r="I318" s="159"/>
      <c r="J318" s="159"/>
      <c r="K318" s="159"/>
      <c r="L318" s="159"/>
      <c r="M318" s="159"/>
      <c r="N318" s="148"/>
      <c r="O318" s="148"/>
      <c r="P318" s="148"/>
      <c r="Q318" s="148"/>
      <c r="R318" s="148"/>
      <c r="S318" s="148"/>
      <c r="T318" s="149"/>
      <c r="U318" s="148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142</v>
      </c>
      <c r="AF318" s="140">
        <v>0</v>
      </c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outlineLevel="1" x14ac:dyDescent="0.2">
      <c r="A319" s="141">
        <v>69</v>
      </c>
      <c r="B319" s="141" t="s">
        <v>491</v>
      </c>
      <c r="C319" s="179" t="s">
        <v>492</v>
      </c>
      <c r="D319" s="148" t="s">
        <v>268</v>
      </c>
      <c r="E319" s="154">
        <v>5</v>
      </c>
      <c r="F319" s="158">
        <f>H319+J319</f>
        <v>0</v>
      </c>
      <c r="G319" s="159">
        <f>ROUND(E319*F319,2)</f>
        <v>0</v>
      </c>
      <c r="H319" s="159"/>
      <c r="I319" s="159">
        <f>ROUND(E319*H319,2)</f>
        <v>0</v>
      </c>
      <c r="J319" s="159"/>
      <c r="K319" s="159">
        <f>ROUND(E319*J319,2)</f>
        <v>0</v>
      </c>
      <c r="L319" s="159">
        <v>12</v>
      </c>
      <c r="M319" s="159">
        <f>G319*(1+L319/100)</f>
        <v>0</v>
      </c>
      <c r="N319" s="148">
        <v>0</v>
      </c>
      <c r="O319" s="148">
        <f>ROUND(E319*N319,5)</f>
        <v>0</v>
      </c>
      <c r="P319" s="148">
        <v>3.1870000000000002E-2</v>
      </c>
      <c r="Q319" s="148">
        <f>ROUND(E319*P319,5)</f>
        <v>0.15934999999999999</v>
      </c>
      <c r="R319" s="148"/>
      <c r="S319" s="148"/>
      <c r="T319" s="149">
        <v>0.89376</v>
      </c>
      <c r="U319" s="148">
        <f>ROUND(E319*T319,2)</f>
        <v>4.47</v>
      </c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140</v>
      </c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outlineLevel="1" x14ac:dyDescent="0.2">
      <c r="A320" s="141"/>
      <c r="B320" s="141"/>
      <c r="C320" s="241" t="s">
        <v>493</v>
      </c>
      <c r="D320" s="242"/>
      <c r="E320" s="243"/>
      <c r="F320" s="244"/>
      <c r="G320" s="245"/>
      <c r="H320" s="159"/>
      <c r="I320" s="159"/>
      <c r="J320" s="159"/>
      <c r="K320" s="159"/>
      <c r="L320" s="159"/>
      <c r="M320" s="159"/>
      <c r="N320" s="148"/>
      <c r="O320" s="148"/>
      <c r="P320" s="148"/>
      <c r="Q320" s="148"/>
      <c r="R320" s="148"/>
      <c r="S320" s="148"/>
      <c r="T320" s="149"/>
      <c r="U320" s="148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 t="s">
        <v>235</v>
      </c>
      <c r="AF320" s="140"/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3" t="str">
        <f>C320</f>
        <v>Umyvadlo je určen ke zpětné montáži.</v>
      </c>
      <c r="BB320" s="140"/>
      <c r="BC320" s="140"/>
      <c r="BD320" s="140"/>
      <c r="BE320" s="140"/>
      <c r="BF320" s="140"/>
      <c r="BG320" s="140"/>
      <c r="BH320" s="140"/>
    </row>
    <row r="321" spans="1:60" ht="22.5" outlineLevel="1" x14ac:dyDescent="0.2">
      <c r="A321" s="141"/>
      <c r="B321" s="141"/>
      <c r="C321" s="180" t="s">
        <v>494</v>
      </c>
      <c r="D321" s="150"/>
      <c r="E321" s="155">
        <v>1</v>
      </c>
      <c r="F321" s="159"/>
      <c r="G321" s="159"/>
      <c r="H321" s="159"/>
      <c r="I321" s="159"/>
      <c r="J321" s="159"/>
      <c r="K321" s="159"/>
      <c r="L321" s="159"/>
      <c r="M321" s="159"/>
      <c r="N321" s="148"/>
      <c r="O321" s="148"/>
      <c r="P321" s="148"/>
      <c r="Q321" s="148"/>
      <c r="R321" s="148"/>
      <c r="S321" s="148"/>
      <c r="T321" s="149"/>
      <c r="U321" s="148"/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142</v>
      </c>
      <c r="AF321" s="140">
        <v>0</v>
      </c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ht="22.5" outlineLevel="1" x14ac:dyDescent="0.2">
      <c r="A322" s="141"/>
      <c r="B322" s="141"/>
      <c r="C322" s="180" t="s">
        <v>495</v>
      </c>
      <c r="D322" s="150"/>
      <c r="E322" s="155">
        <v>1</v>
      </c>
      <c r="F322" s="159"/>
      <c r="G322" s="159"/>
      <c r="H322" s="159"/>
      <c r="I322" s="159"/>
      <c r="J322" s="159"/>
      <c r="K322" s="159"/>
      <c r="L322" s="159"/>
      <c r="M322" s="159"/>
      <c r="N322" s="148"/>
      <c r="O322" s="148"/>
      <c r="P322" s="148"/>
      <c r="Q322" s="148"/>
      <c r="R322" s="148"/>
      <c r="S322" s="148"/>
      <c r="T322" s="149"/>
      <c r="U322" s="148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142</v>
      </c>
      <c r="AF322" s="140">
        <v>0</v>
      </c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0"/>
      <c r="BB322" s="140"/>
      <c r="BC322" s="140"/>
      <c r="BD322" s="140"/>
      <c r="BE322" s="140"/>
      <c r="BF322" s="140"/>
      <c r="BG322" s="140"/>
      <c r="BH322" s="140"/>
    </row>
    <row r="323" spans="1:60" ht="22.5" outlineLevel="1" x14ac:dyDescent="0.2">
      <c r="A323" s="141"/>
      <c r="B323" s="141"/>
      <c r="C323" s="180" t="s">
        <v>496</v>
      </c>
      <c r="D323" s="150"/>
      <c r="E323" s="155">
        <v>1</v>
      </c>
      <c r="F323" s="159"/>
      <c r="G323" s="159"/>
      <c r="H323" s="159"/>
      <c r="I323" s="159"/>
      <c r="J323" s="159"/>
      <c r="K323" s="159"/>
      <c r="L323" s="159"/>
      <c r="M323" s="159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142</v>
      </c>
      <c r="AF323" s="140">
        <v>0</v>
      </c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ht="22.5" outlineLevel="1" x14ac:dyDescent="0.2">
      <c r="A324" s="141"/>
      <c r="B324" s="141"/>
      <c r="C324" s="180" t="s">
        <v>497</v>
      </c>
      <c r="D324" s="150"/>
      <c r="E324" s="155">
        <v>1</v>
      </c>
      <c r="F324" s="159"/>
      <c r="G324" s="159"/>
      <c r="H324" s="159"/>
      <c r="I324" s="159"/>
      <c r="J324" s="159"/>
      <c r="K324" s="159"/>
      <c r="L324" s="159"/>
      <c r="M324" s="159"/>
      <c r="N324" s="148"/>
      <c r="O324" s="148"/>
      <c r="P324" s="148"/>
      <c r="Q324" s="148"/>
      <c r="R324" s="148"/>
      <c r="S324" s="148"/>
      <c r="T324" s="149"/>
      <c r="U324" s="148"/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142</v>
      </c>
      <c r="AF324" s="140">
        <v>0</v>
      </c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ht="22.5" outlineLevel="1" x14ac:dyDescent="0.2">
      <c r="A325" s="141"/>
      <c r="B325" s="141"/>
      <c r="C325" s="180" t="s">
        <v>498</v>
      </c>
      <c r="D325" s="150"/>
      <c r="E325" s="155">
        <v>1</v>
      </c>
      <c r="F325" s="159"/>
      <c r="G325" s="159"/>
      <c r="H325" s="159"/>
      <c r="I325" s="159"/>
      <c r="J325" s="159"/>
      <c r="K325" s="159"/>
      <c r="L325" s="159"/>
      <c r="M325" s="159"/>
      <c r="N325" s="148"/>
      <c r="O325" s="148"/>
      <c r="P325" s="148"/>
      <c r="Q325" s="148"/>
      <c r="R325" s="148"/>
      <c r="S325" s="148"/>
      <c r="T325" s="149"/>
      <c r="U325" s="148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142</v>
      </c>
      <c r="AF325" s="140">
        <v>0</v>
      </c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outlineLevel="1" x14ac:dyDescent="0.2">
      <c r="A326" s="141">
        <v>70</v>
      </c>
      <c r="B326" s="141" t="s">
        <v>499</v>
      </c>
      <c r="C326" s="179" t="s">
        <v>500</v>
      </c>
      <c r="D326" s="148" t="s">
        <v>233</v>
      </c>
      <c r="E326" s="154">
        <v>3</v>
      </c>
      <c r="F326" s="158">
        <f>H326+J326</f>
        <v>0</v>
      </c>
      <c r="G326" s="159">
        <f>ROUND(E326*F326,2)</f>
        <v>0</v>
      </c>
      <c r="H326" s="159"/>
      <c r="I326" s="159">
        <f>ROUND(E326*H326,2)</f>
        <v>0</v>
      </c>
      <c r="J326" s="159"/>
      <c r="K326" s="159">
        <f>ROUND(E326*J326,2)</f>
        <v>0</v>
      </c>
      <c r="L326" s="159">
        <v>12</v>
      </c>
      <c r="M326" s="159">
        <f>G326*(1+L326/100)</f>
        <v>0</v>
      </c>
      <c r="N326" s="148">
        <v>6.9999999999999999E-4</v>
      </c>
      <c r="O326" s="148">
        <f>ROUND(E326*N326,5)</f>
        <v>2.0999999999999999E-3</v>
      </c>
      <c r="P326" s="148">
        <v>0</v>
      </c>
      <c r="Q326" s="148">
        <f>ROUND(E326*P326,5)</f>
        <v>0</v>
      </c>
      <c r="R326" s="148"/>
      <c r="S326" s="148"/>
      <c r="T326" s="149">
        <v>0.33</v>
      </c>
      <c r="U326" s="148">
        <f>ROUND(E326*T326,2)</f>
        <v>0.99</v>
      </c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140</v>
      </c>
      <c r="AF326" s="140"/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outlineLevel="1" x14ac:dyDescent="0.2">
      <c r="A327" s="141"/>
      <c r="B327" s="141"/>
      <c r="C327" s="241" t="s">
        <v>501</v>
      </c>
      <c r="D327" s="242"/>
      <c r="E327" s="243"/>
      <c r="F327" s="244"/>
      <c r="G327" s="245"/>
      <c r="H327" s="159"/>
      <c r="I327" s="159"/>
      <c r="J327" s="159"/>
      <c r="K327" s="159"/>
      <c r="L327" s="159"/>
      <c r="M327" s="159"/>
      <c r="N327" s="148"/>
      <c r="O327" s="148"/>
      <c r="P327" s="148"/>
      <c r="Q327" s="148"/>
      <c r="R327" s="148"/>
      <c r="S327" s="148"/>
      <c r="T327" s="149"/>
      <c r="U327" s="148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235</v>
      </c>
      <c r="AF327" s="140"/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3" t="str">
        <f>C327</f>
        <v>ozn. Mad1</v>
      </c>
      <c r="BB327" s="140"/>
      <c r="BC327" s="140"/>
      <c r="BD327" s="140"/>
      <c r="BE327" s="140"/>
      <c r="BF327" s="140"/>
      <c r="BG327" s="140"/>
      <c r="BH327" s="140"/>
    </row>
    <row r="328" spans="1:60" ht="22.5" outlineLevel="1" x14ac:dyDescent="0.2">
      <c r="A328" s="141"/>
      <c r="B328" s="141"/>
      <c r="C328" s="180" t="s">
        <v>502</v>
      </c>
      <c r="D328" s="150"/>
      <c r="E328" s="155">
        <v>1</v>
      </c>
      <c r="F328" s="159"/>
      <c r="G328" s="159"/>
      <c r="H328" s="159"/>
      <c r="I328" s="159"/>
      <c r="J328" s="159"/>
      <c r="K328" s="159"/>
      <c r="L328" s="159"/>
      <c r="M328" s="159"/>
      <c r="N328" s="148"/>
      <c r="O328" s="148"/>
      <c r="P328" s="148"/>
      <c r="Q328" s="148"/>
      <c r="R328" s="148"/>
      <c r="S328" s="148"/>
      <c r="T328" s="149"/>
      <c r="U328" s="148"/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142</v>
      </c>
      <c r="AF328" s="140">
        <v>0</v>
      </c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ht="22.5" outlineLevel="1" x14ac:dyDescent="0.2">
      <c r="A329" s="141"/>
      <c r="B329" s="141"/>
      <c r="C329" s="180" t="s">
        <v>503</v>
      </c>
      <c r="D329" s="150"/>
      <c r="E329" s="155">
        <v>1</v>
      </c>
      <c r="F329" s="159"/>
      <c r="G329" s="159"/>
      <c r="H329" s="159"/>
      <c r="I329" s="159"/>
      <c r="J329" s="159"/>
      <c r="K329" s="159"/>
      <c r="L329" s="159"/>
      <c r="M329" s="159"/>
      <c r="N329" s="148"/>
      <c r="O329" s="148"/>
      <c r="P329" s="148"/>
      <c r="Q329" s="148"/>
      <c r="R329" s="148"/>
      <c r="S329" s="148"/>
      <c r="T329" s="149"/>
      <c r="U329" s="148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 t="s">
        <v>142</v>
      </c>
      <c r="AF329" s="140">
        <v>0</v>
      </c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ht="22.5" outlineLevel="1" x14ac:dyDescent="0.2">
      <c r="A330" s="141"/>
      <c r="B330" s="141"/>
      <c r="C330" s="180" t="s">
        <v>504</v>
      </c>
      <c r="D330" s="150"/>
      <c r="E330" s="155">
        <v>1</v>
      </c>
      <c r="F330" s="159"/>
      <c r="G330" s="159"/>
      <c r="H330" s="159"/>
      <c r="I330" s="159"/>
      <c r="J330" s="159"/>
      <c r="K330" s="159"/>
      <c r="L330" s="159"/>
      <c r="M330" s="159"/>
      <c r="N330" s="148"/>
      <c r="O330" s="148"/>
      <c r="P330" s="148"/>
      <c r="Q330" s="148"/>
      <c r="R330" s="148"/>
      <c r="S330" s="148"/>
      <c r="T330" s="149"/>
      <c r="U330" s="148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142</v>
      </c>
      <c r="AF330" s="140">
        <v>0</v>
      </c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outlineLevel="1" x14ac:dyDescent="0.2">
      <c r="A331" s="141">
        <v>71</v>
      </c>
      <c r="B331" s="141" t="s">
        <v>505</v>
      </c>
      <c r="C331" s="179" t="s">
        <v>506</v>
      </c>
      <c r="D331" s="148" t="s">
        <v>233</v>
      </c>
      <c r="E331" s="154">
        <v>3</v>
      </c>
      <c r="F331" s="158">
        <f>H331+J331</f>
        <v>0</v>
      </c>
      <c r="G331" s="159">
        <f>ROUND(E331*F331,2)</f>
        <v>0</v>
      </c>
      <c r="H331" s="159"/>
      <c r="I331" s="159">
        <f>ROUND(E331*H331,2)</f>
        <v>0</v>
      </c>
      <c r="J331" s="159"/>
      <c r="K331" s="159">
        <f>ROUND(E331*J331,2)</f>
        <v>0</v>
      </c>
      <c r="L331" s="159">
        <v>12</v>
      </c>
      <c r="M331" s="159">
        <f>G331*(1+L331/100)</f>
        <v>0</v>
      </c>
      <c r="N331" s="148">
        <v>8.9999999999999998E-4</v>
      </c>
      <c r="O331" s="148">
        <f>ROUND(E331*N331,5)</f>
        <v>2.7000000000000001E-3</v>
      </c>
      <c r="P331" s="148">
        <v>0</v>
      </c>
      <c r="Q331" s="148">
        <f>ROUND(E331*P331,5)</f>
        <v>0</v>
      </c>
      <c r="R331" s="148"/>
      <c r="S331" s="148"/>
      <c r="T331" s="149">
        <v>0.33</v>
      </c>
      <c r="U331" s="148">
        <f>ROUND(E331*T331,2)</f>
        <v>0.99</v>
      </c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140</v>
      </c>
      <c r="AF331" s="140"/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outlineLevel="1" x14ac:dyDescent="0.2">
      <c r="A332" s="141"/>
      <c r="B332" s="141"/>
      <c r="C332" s="241" t="s">
        <v>507</v>
      </c>
      <c r="D332" s="242"/>
      <c r="E332" s="243"/>
      <c r="F332" s="244"/>
      <c r="G332" s="245"/>
      <c r="H332" s="159"/>
      <c r="I332" s="159"/>
      <c r="J332" s="159"/>
      <c r="K332" s="159"/>
      <c r="L332" s="159"/>
      <c r="M332" s="159"/>
      <c r="N332" s="148"/>
      <c r="O332" s="148"/>
      <c r="P332" s="148"/>
      <c r="Q332" s="148"/>
      <c r="R332" s="148"/>
      <c r="S332" s="148"/>
      <c r="T332" s="149"/>
      <c r="U332" s="148"/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235</v>
      </c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3" t="str">
        <f>C332</f>
        <v>ozn. Mad2</v>
      </c>
      <c r="BB332" s="140"/>
      <c r="BC332" s="140"/>
      <c r="BD332" s="140"/>
      <c r="BE332" s="140"/>
      <c r="BF332" s="140"/>
      <c r="BG332" s="140"/>
      <c r="BH332" s="140"/>
    </row>
    <row r="333" spans="1:60" ht="22.5" outlineLevel="1" x14ac:dyDescent="0.2">
      <c r="A333" s="141"/>
      <c r="B333" s="141"/>
      <c r="C333" s="180" t="s">
        <v>502</v>
      </c>
      <c r="D333" s="150"/>
      <c r="E333" s="155">
        <v>1</v>
      </c>
      <c r="F333" s="159"/>
      <c r="G333" s="159"/>
      <c r="H333" s="159"/>
      <c r="I333" s="159"/>
      <c r="J333" s="159"/>
      <c r="K333" s="159"/>
      <c r="L333" s="159"/>
      <c r="M333" s="159"/>
      <c r="N333" s="148"/>
      <c r="O333" s="148"/>
      <c r="P333" s="148"/>
      <c r="Q333" s="148"/>
      <c r="R333" s="148"/>
      <c r="S333" s="148"/>
      <c r="T333" s="149"/>
      <c r="U333" s="148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142</v>
      </c>
      <c r="AF333" s="140">
        <v>0</v>
      </c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0"/>
      <c r="BB333" s="140"/>
      <c r="BC333" s="140"/>
      <c r="BD333" s="140"/>
      <c r="BE333" s="140"/>
      <c r="BF333" s="140"/>
      <c r="BG333" s="140"/>
      <c r="BH333" s="140"/>
    </row>
    <row r="334" spans="1:60" ht="22.5" outlineLevel="1" x14ac:dyDescent="0.2">
      <c r="A334" s="141"/>
      <c r="B334" s="141"/>
      <c r="C334" s="180" t="s">
        <v>503</v>
      </c>
      <c r="D334" s="150"/>
      <c r="E334" s="155">
        <v>1</v>
      </c>
      <c r="F334" s="159"/>
      <c r="G334" s="159"/>
      <c r="H334" s="159"/>
      <c r="I334" s="159"/>
      <c r="J334" s="159"/>
      <c r="K334" s="159"/>
      <c r="L334" s="159"/>
      <c r="M334" s="159"/>
      <c r="N334" s="148"/>
      <c r="O334" s="148"/>
      <c r="P334" s="148"/>
      <c r="Q334" s="148"/>
      <c r="R334" s="148"/>
      <c r="S334" s="148"/>
      <c r="T334" s="149"/>
      <c r="U334" s="148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142</v>
      </c>
      <c r="AF334" s="140">
        <v>0</v>
      </c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ht="22.5" outlineLevel="1" x14ac:dyDescent="0.2">
      <c r="A335" s="141"/>
      <c r="B335" s="141"/>
      <c r="C335" s="180" t="s">
        <v>504</v>
      </c>
      <c r="D335" s="150"/>
      <c r="E335" s="155">
        <v>1</v>
      </c>
      <c r="F335" s="159"/>
      <c r="G335" s="159"/>
      <c r="H335" s="159"/>
      <c r="I335" s="159"/>
      <c r="J335" s="159"/>
      <c r="K335" s="159"/>
      <c r="L335" s="159"/>
      <c r="M335" s="159"/>
      <c r="N335" s="148"/>
      <c r="O335" s="148"/>
      <c r="P335" s="148"/>
      <c r="Q335" s="148"/>
      <c r="R335" s="148"/>
      <c r="S335" s="148"/>
      <c r="T335" s="149"/>
      <c r="U335" s="148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142</v>
      </c>
      <c r="AF335" s="140">
        <v>0</v>
      </c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outlineLevel="1" x14ac:dyDescent="0.2">
      <c r="A336" s="141">
        <v>72</v>
      </c>
      <c r="B336" s="141" t="s">
        <v>508</v>
      </c>
      <c r="C336" s="179" t="s">
        <v>509</v>
      </c>
      <c r="D336" s="148" t="s">
        <v>233</v>
      </c>
      <c r="E336" s="154">
        <v>3</v>
      </c>
      <c r="F336" s="158">
        <f>H336+J336</f>
        <v>0</v>
      </c>
      <c r="G336" s="159">
        <f>ROUND(E336*F336,2)</f>
        <v>0</v>
      </c>
      <c r="H336" s="159"/>
      <c r="I336" s="159">
        <f>ROUND(E336*H336,2)</f>
        <v>0</v>
      </c>
      <c r="J336" s="159"/>
      <c r="K336" s="159">
        <f>ROUND(E336*J336,2)</f>
        <v>0</v>
      </c>
      <c r="L336" s="159">
        <v>12</v>
      </c>
      <c r="M336" s="159">
        <f>G336*(1+L336/100)</f>
        <v>0</v>
      </c>
      <c r="N336" s="148">
        <v>1.8E-3</v>
      </c>
      <c r="O336" s="148">
        <f>ROUND(E336*N336,5)</f>
        <v>5.4000000000000003E-3</v>
      </c>
      <c r="P336" s="148">
        <v>0</v>
      </c>
      <c r="Q336" s="148">
        <f>ROUND(E336*P336,5)</f>
        <v>0</v>
      </c>
      <c r="R336" s="148"/>
      <c r="S336" s="148"/>
      <c r="T336" s="149">
        <v>0.38</v>
      </c>
      <c r="U336" s="148">
        <f>ROUND(E336*T336,2)</f>
        <v>1.1399999999999999</v>
      </c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140</v>
      </c>
      <c r="AF336" s="140"/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outlineLevel="1" x14ac:dyDescent="0.2">
      <c r="A337" s="141"/>
      <c r="B337" s="141"/>
      <c r="C337" s="241" t="s">
        <v>510</v>
      </c>
      <c r="D337" s="242"/>
      <c r="E337" s="243"/>
      <c r="F337" s="244"/>
      <c r="G337" s="245"/>
      <c r="H337" s="159"/>
      <c r="I337" s="159"/>
      <c r="J337" s="159"/>
      <c r="K337" s="159"/>
      <c r="L337" s="159"/>
      <c r="M337" s="159"/>
      <c r="N337" s="148"/>
      <c r="O337" s="148"/>
      <c r="P337" s="148"/>
      <c r="Q337" s="148"/>
      <c r="R337" s="148"/>
      <c r="S337" s="148"/>
      <c r="T337" s="149"/>
      <c r="U337" s="148"/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235</v>
      </c>
      <c r="AF337" s="140"/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3" t="str">
        <f>C337</f>
        <v>ozn. Mad3</v>
      </c>
      <c r="BB337" s="140"/>
      <c r="BC337" s="140"/>
      <c r="BD337" s="140"/>
      <c r="BE337" s="140"/>
      <c r="BF337" s="140"/>
      <c r="BG337" s="140"/>
      <c r="BH337" s="140"/>
    </row>
    <row r="338" spans="1:60" ht="22.5" outlineLevel="1" x14ac:dyDescent="0.2">
      <c r="A338" s="141"/>
      <c r="B338" s="141"/>
      <c r="C338" s="180" t="s">
        <v>502</v>
      </c>
      <c r="D338" s="150"/>
      <c r="E338" s="155">
        <v>1</v>
      </c>
      <c r="F338" s="159"/>
      <c r="G338" s="159"/>
      <c r="H338" s="159"/>
      <c r="I338" s="159"/>
      <c r="J338" s="159"/>
      <c r="K338" s="159"/>
      <c r="L338" s="159"/>
      <c r="M338" s="159"/>
      <c r="N338" s="148"/>
      <c r="O338" s="148"/>
      <c r="P338" s="148"/>
      <c r="Q338" s="148"/>
      <c r="R338" s="148"/>
      <c r="S338" s="148"/>
      <c r="T338" s="149"/>
      <c r="U338" s="148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142</v>
      </c>
      <c r="AF338" s="140">
        <v>0</v>
      </c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0"/>
      <c r="BB338" s="140"/>
      <c r="BC338" s="140"/>
      <c r="BD338" s="140"/>
      <c r="BE338" s="140"/>
      <c r="BF338" s="140"/>
      <c r="BG338" s="140"/>
      <c r="BH338" s="140"/>
    </row>
    <row r="339" spans="1:60" ht="22.5" outlineLevel="1" x14ac:dyDescent="0.2">
      <c r="A339" s="141"/>
      <c r="B339" s="141"/>
      <c r="C339" s="180" t="s">
        <v>503</v>
      </c>
      <c r="D339" s="150"/>
      <c r="E339" s="155">
        <v>1</v>
      </c>
      <c r="F339" s="159"/>
      <c r="G339" s="159"/>
      <c r="H339" s="159"/>
      <c r="I339" s="159"/>
      <c r="J339" s="159"/>
      <c r="K339" s="159"/>
      <c r="L339" s="159"/>
      <c r="M339" s="159"/>
      <c r="N339" s="148"/>
      <c r="O339" s="148"/>
      <c r="P339" s="148"/>
      <c r="Q339" s="148"/>
      <c r="R339" s="148"/>
      <c r="S339" s="148"/>
      <c r="T339" s="149"/>
      <c r="U339" s="148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142</v>
      </c>
      <c r="AF339" s="140">
        <v>0</v>
      </c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0"/>
      <c r="BB339" s="140"/>
      <c r="BC339" s="140"/>
      <c r="BD339" s="140"/>
      <c r="BE339" s="140"/>
      <c r="BF339" s="140"/>
      <c r="BG339" s="140"/>
      <c r="BH339" s="140"/>
    </row>
    <row r="340" spans="1:60" ht="22.5" outlineLevel="1" x14ac:dyDescent="0.2">
      <c r="A340" s="141"/>
      <c r="B340" s="141"/>
      <c r="C340" s="180" t="s">
        <v>504</v>
      </c>
      <c r="D340" s="150"/>
      <c r="E340" s="155">
        <v>1</v>
      </c>
      <c r="F340" s="159"/>
      <c r="G340" s="159"/>
      <c r="H340" s="159"/>
      <c r="I340" s="159"/>
      <c r="J340" s="159"/>
      <c r="K340" s="159"/>
      <c r="L340" s="159"/>
      <c r="M340" s="159"/>
      <c r="N340" s="148"/>
      <c r="O340" s="148"/>
      <c r="P340" s="148"/>
      <c r="Q340" s="148"/>
      <c r="R340" s="148"/>
      <c r="S340" s="148"/>
      <c r="T340" s="149"/>
      <c r="U340" s="148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142</v>
      </c>
      <c r="AF340" s="140">
        <v>0</v>
      </c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outlineLevel="1" x14ac:dyDescent="0.2">
      <c r="A341" s="141">
        <v>73</v>
      </c>
      <c r="B341" s="141" t="s">
        <v>511</v>
      </c>
      <c r="C341" s="179" t="s">
        <v>512</v>
      </c>
      <c r="D341" s="148" t="s">
        <v>233</v>
      </c>
      <c r="E341" s="154">
        <v>3</v>
      </c>
      <c r="F341" s="158">
        <f>H341+J341</f>
        <v>0</v>
      </c>
      <c r="G341" s="159">
        <f>ROUND(E341*F341,2)</f>
        <v>0</v>
      </c>
      <c r="H341" s="159"/>
      <c r="I341" s="159">
        <f>ROUND(E341*H341,2)</f>
        <v>0</v>
      </c>
      <c r="J341" s="159"/>
      <c r="K341" s="159">
        <f>ROUND(E341*J341,2)</f>
        <v>0</v>
      </c>
      <c r="L341" s="159">
        <v>12</v>
      </c>
      <c r="M341" s="159">
        <f>G341*(1+L341/100)</f>
        <v>0</v>
      </c>
      <c r="N341" s="148">
        <v>1.8E-3</v>
      </c>
      <c r="O341" s="148">
        <f>ROUND(E341*N341,5)</f>
        <v>5.4000000000000003E-3</v>
      </c>
      <c r="P341" s="148">
        <v>0</v>
      </c>
      <c r="Q341" s="148">
        <f>ROUND(E341*P341,5)</f>
        <v>0</v>
      </c>
      <c r="R341" s="148"/>
      <c r="S341" s="148"/>
      <c r="T341" s="149">
        <v>0.38</v>
      </c>
      <c r="U341" s="148">
        <f>ROUND(E341*T341,2)</f>
        <v>1.1399999999999999</v>
      </c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140</v>
      </c>
      <c r="AF341" s="140"/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outlineLevel="1" x14ac:dyDescent="0.2">
      <c r="A342" s="141"/>
      <c r="B342" s="141"/>
      <c r="C342" s="241" t="s">
        <v>513</v>
      </c>
      <c r="D342" s="242"/>
      <c r="E342" s="243"/>
      <c r="F342" s="244"/>
      <c r="G342" s="245"/>
      <c r="H342" s="159"/>
      <c r="I342" s="159"/>
      <c r="J342" s="159"/>
      <c r="K342" s="159"/>
      <c r="L342" s="159"/>
      <c r="M342" s="159"/>
      <c r="N342" s="148"/>
      <c r="O342" s="148"/>
      <c r="P342" s="148"/>
      <c r="Q342" s="148"/>
      <c r="R342" s="148"/>
      <c r="S342" s="148"/>
      <c r="T342" s="149"/>
      <c r="U342" s="148"/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235</v>
      </c>
      <c r="AF342" s="140"/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3" t="str">
        <f>C342</f>
        <v>ozn. Mad4</v>
      </c>
      <c r="BB342" s="140"/>
      <c r="BC342" s="140"/>
      <c r="BD342" s="140"/>
      <c r="BE342" s="140"/>
      <c r="BF342" s="140"/>
      <c r="BG342" s="140"/>
      <c r="BH342" s="140"/>
    </row>
    <row r="343" spans="1:60" ht="22.5" outlineLevel="1" x14ac:dyDescent="0.2">
      <c r="A343" s="141"/>
      <c r="B343" s="141"/>
      <c r="C343" s="180" t="s">
        <v>502</v>
      </c>
      <c r="D343" s="150"/>
      <c r="E343" s="155">
        <v>1</v>
      </c>
      <c r="F343" s="159"/>
      <c r="G343" s="159"/>
      <c r="H343" s="159"/>
      <c r="I343" s="159"/>
      <c r="J343" s="159"/>
      <c r="K343" s="159"/>
      <c r="L343" s="159"/>
      <c r="M343" s="159"/>
      <c r="N343" s="148"/>
      <c r="O343" s="148"/>
      <c r="P343" s="148"/>
      <c r="Q343" s="148"/>
      <c r="R343" s="148"/>
      <c r="S343" s="148"/>
      <c r="T343" s="149"/>
      <c r="U343" s="148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142</v>
      </c>
      <c r="AF343" s="140">
        <v>0</v>
      </c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ht="22.5" outlineLevel="1" x14ac:dyDescent="0.2">
      <c r="A344" s="141"/>
      <c r="B344" s="141"/>
      <c r="C344" s="180" t="s">
        <v>503</v>
      </c>
      <c r="D344" s="150"/>
      <c r="E344" s="155">
        <v>1</v>
      </c>
      <c r="F344" s="159"/>
      <c r="G344" s="159"/>
      <c r="H344" s="159"/>
      <c r="I344" s="159"/>
      <c r="J344" s="159"/>
      <c r="K344" s="159"/>
      <c r="L344" s="159"/>
      <c r="M344" s="159"/>
      <c r="N344" s="148"/>
      <c r="O344" s="148"/>
      <c r="P344" s="148"/>
      <c r="Q344" s="148"/>
      <c r="R344" s="148"/>
      <c r="S344" s="148"/>
      <c r="T344" s="149"/>
      <c r="U344" s="148"/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142</v>
      </c>
      <c r="AF344" s="140">
        <v>0</v>
      </c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ht="22.5" outlineLevel="1" x14ac:dyDescent="0.2">
      <c r="A345" s="141"/>
      <c r="B345" s="141"/>
      <c r="C345" s="180" t="s">
        <v>504</v>
      </c>
      <c r="D345" s="150"/>
      <c r="E345" s="155">
        <v>1</v>
      </c>
      <c r="F345" s="159"/>
      <c r="G345" s="159"/>
      <c r="H345" s="159"/>
      <c r="I345" s="159"/>
      <c r="J345" s="159"/>
      <c r="K345" s="159"/>
      <c r="L345" s="159"/>
      <c r="M345" s="159"/>
      <c r="N345" s="148"/>
      <c r="O345" s="148"/>
      <c r="P345" s="148"/>
      <c r="Q345" s="148"/>
      <c r="R345" s="148"/>
      <c r="S345" s="148"/>
      <c r="T345" s="149"/>
      <c r="U345" s="148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142</v>
      </c>
      <c r="AF345" s="140">
        <v>0</v>
      </c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outlineLevel="1" x14ac:dyDescent="0.2">
      <c r="A346" s="141">
        <v>74</v>
      </c>
      <c r="B346" s="141" t="s">
        <v>514</v>
      </c>
      <c r="C346" s="179" t="s">
        <v>515</v>
      </c>
      <c r="D346" s="148" t="s">
        <v>233</v>
      </c>
      <c r="E346" s="154">
        <v>2</v>
      </c>
      <c r="F346" s="158">
        <f>H346+J346</f>
        <v>0</v>
      </c>
      <c r="G346" s="159">
        <f>ROUND(E346*F346,2)</f>
        <v>0</v>
      </c>
      <c r="H346" s="159"/>
      <c r="I346" s="159">
        <f>ROUND(E346*H346,2)</f>
        <v>0</v>
      </c>
      <c r="J346" s="159"/>
      <c r="K346" s="159">
        <f>ROUND(E346*J346,2)</f>
        <v>0</v>
      </c>
      <c r="L346" s="159">
        <v>12</v>
      </c>
      <c r="M346" s="159">
        <f>G346*(1+L346/100)</f>
        <v>0</v>
      </c>
      <c r="N346" s="148">
        <v>2.0600000000000002E-3</v>
      </c>
      <c r="O346" s="148">
        <f>ROUND(E346*N346,5)</f>
        <v>4.1200000000000004E-3</v>
      </c>
      <c r="P346" s="148">
        <v>0</v>
      </c>
      <c r="Q346" s="148">
        <f>ROUND(E346*P346,5)</f>
        <v>0</v>
      </c>
      <c r="R346" s="148"/>
      <c r="S346" s="148"/>
      <c r="T346" s="149">
        <v>0.23</v>
      </c>
      <c r="U346" s="148">
        <f>ROUND(E346*T346,2)</f>
        <v>0.46</v>
      </c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140</v>
      </c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outlineLevel="1" x14ac:dyDescent="0.2">
      <c r="A347" s="141"/>
      <c r="B347" s="141"/>
      <c r="C347" s="241" t="s">
        <v>516</v>
      </c>
      <c r="D347" s="242"/>
      <c r="E347" s="243"/>
      <c r="F347" s="244"/>
      <c r="G347" s="245"/>
      <c r="H347" s="159"/>
      <c r="I347" s="159"/>
      <c r="J347" s="159"/>
      <c r="K347" s="159"/>
      <c r="L347" s="159"/>
      <c r="M347" s="159"/>
      <c r="N347" s="148"/>
      <c r="O347" s="148"/>
      <c r="P347" s="148"/>
      <c r="Q347" s="148"/>
      <c r="R347" s="148"/>
      <c r="S347" s="148"/>
      <c r="T347" s="149"/>
      <c r="U347" s="148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 t="s">
        <v>235</v>
      </c>
      <c r="AF347" s="140"/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  <c r="AV347" s="140"/>
      <c r="AW347" s="140"/>
      <c r="AX347" s="140"/>
      <c r="AY347" s="140"/>
      <c r="AZ347" s="140"/>
      <c r="BA347" s="143" t="str">
        <f>C347</f>
        <v>ozn. Dop4</v>
      </c>
      <c r="BB347" s="140"/>
      <c r="BC347" s="140"/>
      <c r="BD347" s="140"/>
      <c r="BE347" s="140"/>
      <c r="BF347" s="140"/>
      <c r="BG347" s="140"/>
      <c r="BH347" s="140"/>
    </row>
    <row r="348" spans="1:60" outlineLevel="1" x14ac:dyDescent="0.2">
      <c r="A348" s="141"/>
      <c r="B348" s="141"/>
      <c r="C348" s="180" t="s">
        <v>517</v>
      </c>
      <c r="D348" s="150"/>
      <c r="E348" s="155">
        <v>1</v>
      </c>
      <c r="F348" s="159"/>
      <c r="G348" s="159"/>
      <c r="H348" s="159"/>
      <c r="I348" s="159"/>
      <c r="J348" s="159"/>
      <c r="K348" s="159"/>
      <c r="L348" s="159"/>
      <c r="M348" s="159"/>
      <c r="N348" s="148"/>
      <c r="O348" s="148"/>
      <c r="P348" s="148"/>
      <c r="Q348" s="148"/>
      <c r="R348" s="148"/>
      <c r="S348" s="148"/>
      <c r="T348" s="149"/>
      <c r="U348" s="148"/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142</v>
      </c>
      <c r="AF348" s="140">
        <v>0</v>
      </c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outlineLevel="1" x14ac:dyDescent="0.2">
      <c r="A349" s="141"/>
      <c r="B349" s="141"/>
      <c r="C349" s="180" t="s">
        <v>518</v>
      </c>
      <c r="D349" s="150"/>
      <c r="E349" s="155">
        <v>1</v>
      </c>
      <c r="F349" s="159"/>
      <c r="G349" s="159"/>
      <c r="H349" s="159"/>
      <c r="I349" s="159"/>
      <c r="J349" s="159"/>
      <c r="K349" s="159"/>
      <c r="L349" s="159"/>
      <c r="M349" s="159"/>
      <c r="N349" s="148"/>
      <c r="O349" s="148"/>
      <c r="P349" s="148"/>
      <c r="Q349" s="148"/>
      <c r="R349" s="148"/>
      <c r="S349" s="148"/>
      <c r="T349" s="149"/>
      <c r="U349" s="148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142</v>
      </c>
      <c r="AF349" s="140">
        <v>0</v>
      </c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outlineLevel="1" x14ac:dyDescent="0.2">
      <c r="A350" s="141">
        <v>75</v>
      </c>
      <c r="B350" s="141" t="s">
        <v>519</v>
      </c>
      <c r="C350" s="179" t="s">
        <v>520</v>
      </c>
      <c r="D350" s="148" t="s">
        <v>233</v>
      </c>
      <c r="E350" s="154">
        <v>5</v>
      </c>
      <c r="F350" s="158">
        <f>H350+J350</f>
        <v>0</v>
      </c>
      <c r="G350" s="159">
        <f>ROUND(E350*F350,2)</f>
        <v>0</v>
      </c>
      <c r="H350" s="159"/>
      <c r="I350" s="159">
        <f>ROUND(E350*H350,2)</f>
        <v>0</v>
      </c>
      <c r="J350" s="159"/>
      <c r="K350" s="159">
        <f>ROUND(E350*J350,2)</f>
        <v>0</v>
      </c>
      <c r="L350" s="159">
        <v>12</v>
      </c>
      <c r="M350" s="159">
        <f>G350*(1+L350/100)</f>
        <v>0</v>
      </c>
      <c r="N350" s="148">
        <v>2.5999999999999998E-4</v>
      </c>
      <c r="O350" s="148">
        <f>ROUND(E350*N350,5)</f>
        <v>1.2999999999999999E-3</v>
      </c>
      <c r="P350" s="148">
        <v>0</v>
      </c>
      <c r="Q350" s="148">
        <f>ROUND(E350*P350,5)</f>
        <v>0</v>
      </c>
      <c r="R350" s="148"/>
      <c r="S350" s="148"/>
      <c r="T350" s="149">
        <v>0.16</v>
      </c>
      <c r="U350" s="148">
        <f>ROUND(E350*T350,2)</f>
        <v>0.8</v>
      </c>
      <c r="V350" s="140"/>
      <c r="W350" s="140"/>
      <c r="X350" s="140"/>
      <c r="Y350" s="140"/>
      <c r="Z350" s="140"/>
      <c r="AA350" s="140"/>
      <c r="AB350" s="140"/>
      <c r="AC350" s="140"/>
      <c r="AD350" s="140"/>
      <c r="AE350" s="140" t="s">
        <v>140</v>
      </c>
      <c r="AF350" s="140"/>
      <c r="AG350" s="140"/>
      <c r="AH350" s="140"/>
      <c r="AI350" s="140"/>
      <c r="AJ350" s="140"/>
      <c r="AK350" s="140"/>
      <c r="AL350" s="140"/>
      <c r="AM350" s="140"/>
      <c r="AN350" s="140"/>
      <c r="AO350" s="140"/>
      <c r="AP350" s="140"/>
      <c r="AQ350" s="140"/>
      <c r="AR350" s="140"/>
      <c r="AS350" s="140"/>
      <c r="AT350" s="140"/>
      <c r="AU350" s="140"/>
      <c r="AV350" s="140"/>
      <c r="AW350" s="140"/>
      <c r="AX350" s="140"/>
      <c r="AY350" s="140"/>
      <c r="AZ350" s="140"/>
      <c r="BA350" s="140"/>
      <c r="BB350" s="140"/>
      <c r="BC350" s="140"/>
      <c r="BD350" s="140"/>
      <c r="BE350" s="140"/>
      <c r="BF350" s="140"/>
      <c r="BG350" s="140"/>
      <c r="BH350" s="140"/>
    </row>
    <row r="351" spans="1:60" outlineLevel="1" x14ac:dyDescent="0.2">
      <c r="A351" s="141"/>
      <c r="B351" s="141"/>
      <c r="C351" s="241" t="s">
        <v>521</v>
      </c>
      <c r="D351" s="242"/>
      <c r="E351" s="243"/>
      <c r="F351" s="244"/>
      <c r="G351" s="245"/>
      <c r="H351" s="159"/>
      <c r="I351" s="159"/>
      <c r="J351" s="159"/>
      <c r="K351" s="159"/>
      <c r="L351" s="159"/>
      <c r="M351" s="159"/>
      <c r="N351" s="148"/>
      <c r="O351" s="148"/>
      <c r="P351" s="148"/>
      <c r="Q351" s="148"/>
      <c r="R351" s="148"/>
      <c r="S351" s="148"/>
      <c r="T351" s="149"/>
      <c r="U351" s="148"/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235</v>
      </c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3" t="str">
        <f>C351</f>
        <v>ozn. Dop1</v>
      </c>
      <c r="BB351" s="140"/>
      <c r="BC351" s="140"/>
      <c r="BD351" s="140"/>
      <c r="BE351" s="140"/>
      <c r="BF351" s="140"/>
      <c r="BG351" s="140"/>
      <c r="BH351" s="140"/>
    </row>
    <row r="352" spans="1:60" outlineLevel="1" x14ac:dyDescent="0.2">
      <c r="A352" s="141"/>
      <c r="B352" s="141"/>
      <c r="C352" s="180" t="s">
        <v>517</v>
      </c>
      <c r="D352" s="150"/>
      <c r="E352" s="155">
        <v>1</v>
      </c>
      <c r="F352" s="159"/>
      <c r="G352" s="159"/>
      <c r="H352" s="159"/>
      <c r="I352" s="159"/>
      <c r="J352" s="159"/>
      <c r="K352" s="159"/>
      <c r="L352" s="159"/>
      <c r="M352" s="159"/>
      <c r="N352" s="148"/>
      <c r="O352" s="148"/>
      <c r="P352" s="148"/>
      <c r="Q352" s="148"/>
      <c r="R352" s="148"/>
      <c r="S352" s="148"/>
      <c r="T352" s="149"/>
      <c r="U352" s="148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142</v>
      </c>
      <c r="AF352" s="140">
        <v>0</v>
      </c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outlineLevel="1" x14ac:dyDescent="0.2">
      <c r="A353" s="141"/>
      <c r="B353" s="141"/>
      <c r="C353" s="180" t="s">
        <v>518</v>
      </c>
      <c r="D353" s="150"/>
      <c r="E353" s="155">
        <v>1</v>
      </c>
      <c r="F353" s="159"/>
      <c r="G353" s="159"/>
      <c r="H353" s="159"/>
      <c r="I353" s="159"/>
      <c r="J353" s="159"/>
      <c r="K353" s="159"/>
      <c r="L353" s="159"/>
      <c r="M353" s="159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142</v>
      </c>
      <c r="AF353" s="140">
        <v>0</v>
      </c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ht="22.5" outlineLevel="1" x14ac:dyDescent="0.2">
      <c r="A354" s="141"/>
      <c r="B354" s="141"/>
      <c r="C354" s="180" t="s">
        <v>465</v>
      </c>
      <c r="D354" s="150"/>
      <c r="E354" s="155">
        <v>1</v>
      </c>
      <c r="F354" s="159"/>
      <c r="G354" s="159"/>
      <c r="H354" s="159"/>
      <c r="I354" s="159"/>
      <c r="J354" s="159"/>
      <c r="K354" s="159"/>
      <c r="L354" s="159"/>
      <c r="M354" s="159"/>
      <c r="N354" s="148"/>
      <c r="O354" s="148"/>
      <c r="P354" s="148"/>
      <c r="Q354" s="148"/>
      <c r="R354" s="148"/>
      <c r="S354" s="148"/>
      <c r="T354" s="149"/>
      <c r="U354" s="148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142</v>
      </c>
      <c r="AF354" s="140">
        <v>0</v>
      </c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ht="22.5" outlineLevel="1" x14ac:dyDescent="0.2">
      <c r="A355" s="141"/>
      <c r="B355" s="141"/>
      <c r="C355" s="180" t="s">
        <v>468</v>
      </c>
      <c r="D355" s="150"/>
      <c r="E355" s="155">
        <v>1</v>
      </c>
      <c r="F355" s="159"/>
      <c r="G355" s="159"/>
      <c r="H355" s="159"/>
      <c r="I355" s="159"/>
      <c r="J355" s="159"/>
      <c r="K355" s="159"/>
      <c r="L355" s="159"/>
      <c r="M355" s="159"/>
      <c r="N355" s="148"/>
      <c r="O355" s="148"/>
      <c r="P355" s="148"/>
      <c r="Q355" s="148"/>
      <c r="R355" s="148"/>
      <c r="S355" s="148"/>
      <c r="T355" s="149"/>
      <c r="U355" s="148"/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142</v>
      </c>
      <c r="AF355" s="140">
        <v>0</v>
      </c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ht="22.5" outlineLevel="1" x14ac:dyDescent="0.2">
      <c r="A356" s="141"/>
      <c r="B356" s="141"/>
      <c r="C356" s="180" t="s">
        <v>469</v>
      </c>
      <c r="D356" s="150"/>
      <c r="E356" s="155">
        <v>1</v>
      </c>
      <c r="F356" s="159"/>
      <c r="G356" s="159"/>
      <c r="H356" s="159"/>
      <c r="I356" s="159"/>
      <c r="J356" s="159"/>
      <c r="K356" s="159"/>
      <c r="L356" s="159"/>
      <c r="M356" s="159"/>
      <c r="N356" s="148"/>
      <c r="O356" s="148"/>
      <c r="P356" s="148"/>
      <c r="Q356" s="148"/>
      <c r="R356" s="148"/>
      <c r="S356" s="148"/>
      <c r="T356" s="149"/>
      <c r="U356" s="148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142</v>
      </c>
      <c r="AF356" s="140">
        <v>0</v>
      </c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0"/>
      <c r="BB356" s="140"/>
      <c r="BC356" s="140"/>
      <c r="BD356" s="140"/>
      <c r="BE356" s="140"/>
      <c r="BF356" s="140"/>
      <c r="BG356" s="140"/>
      <c r="BH356" s="140"/>
    </row>
    <row r="357" spans="1:60" outlineLevel="1" x14ac:dyDescent="0.2">
      <c r="A357" s="141">
        <v>76</v>
      </c>
      <c r="B357" s="141" t="s">
        <v>522</v>
      </c>
      <c r="C357" s="179" t="s">
        <v>523</v>
      </c>
      <c r="D357" s="148" t="s">
        <v>233</v>
      </c>
      <c r="E357" s="154">
        <v>2</v>
      </c>
      <c r="F357" s="158">
        <f>H357+J357</f>
        <v>0</v>
      </c>
      <c r="G357" s="159">
        <f>ROUND(E357*F357,2)</f>
        <v>0</v>
      </c>
      <c r="H357" s="159"/>
      <c r="I357" s="159">
        <f>ROUND(E357*H357,2)</f>
        <v>0</v>
      </c>
      <c r="J357" s="159"/>
      <c r="K357" s="159">
        <f>ROUND(E357*J357,2)</f>
        <v>0</v>
      </c>
      <c r="L357" s="159">
        <v>12</v>
      </c>
      <c r="M357" s="159">
        <f>G357*(1+L357/100)</f>
        <v>0</v>
      </c>
      <c r="N357" s="148">
        <v>1.2600000000000001E-3</v>
      </c>
      <c r="O357" s="148">
        <f>ROUND(E357*N357,5)</f>
        <v>2.5200000000000001E-3</v>
      </c>
      <c r="P357" s="148">
        <v>0</v>
      </c>
      <c r="Q357" s="148">
        <f>ROUND(E357*P357,5)</f>
        <v>0</v>
      </c>
      <c r="R357" s="148"/>
      <c r="S357" s="148"/>
      <c r="T357" s="149">
        <v>0.23300000000000001</v>
      </c>
      <c r="U357" s="148">
        <f>ROUND(E357*T357,2)</f>
        <v>0.47</v>
      </c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 t="s">
        <v>140</v>
      </c>
      <c r="AF357" s="140"/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0"/>
      <c r="BB357" s="140"/>
      <c r="BC357" s="140"/>
      <c r="BD357" s="140"/>
      <c r="BE357" s="140"/>
      <c r="BF357" s="140"/>
      <c r="BG357" s="140"/>
      <c r="BH357" s="140"/>
    </row>
    <row r="358" spans="1:60" outlineLevel="1" x14ac:dyDescent="0.2">
      <c r="A358" s="141"/>
      <c r="B358" s="141"/>
      <c r="C358" s="241" t="s">
        <v>524</v>
      </c>
      <c r="D358" s="242"/>
      <c r="E358" s="243"/>
      <c r="F358" s="244"/>
      <c r="G358" s="245"/>
      <c r="H358" s="159"/>
      <c r="I358" s="159"/>
      <c r="J358" s="159"/>
      <c r="K358" s="159"/>
      <c r="L358" s="159"/>
      <c r="M358" s="159"/>
      <c r="N358" s="148"/>
      <c r="O358" s="148"/>
      <c r="P358" s="148"/>
      <c r="Q358" s="148"/>
      <c r="R358" s="148"/>
      <c r="S358" s="148"/>
      <c r="T358" s="149"/>
      <c r="U358" s="148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235</v>
      </c>
      <c r="AF358" s="140"/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3" t="str">
        <f>C358</f>
        <v>ozn.Dop3</v>
      </c>
      <c r="BB358" s="140"/>
      <c r="BC358" s="140"/>
      <c r="BD358" s="140"/>
      <c r="BE358" s="140"/>
      <c r="BF358" s="140"/>
      <c r="BG358" s="140"/>
      <c r="BH358" s="140"/>
    </row>
    <row r="359" spans="1:60" outlineLevel="1" x14ac:dyDescent="0.2">
      <c r="A359" s="141"/>
      <c r="B359" s="141"/>
      <c r="C359" s="180" t="s">
        <v>517</v>
      </c>
      <c r="D359" s="150"/>
      <c r="E359" s="155">
        <v>1</v>
      </c>
      <c r="F359" s="159"/>
      <c r="G359" s="159"/>
      <c r="H359" s="159"/>
      <c r="I359" s="159"/>
      <c r="J359" s="159"/>
      <c r="K359" s="159"/>
      <c r="L359" s="159"/>
      <c r="M359" s="159"/>
      <c r="N359" s="148"/>
      <c r="O359" s="148"/>
      <c r="P359" s="148"/>
      <c r="Q359" s="148"/>
      <c r="R359" s="148"/>
      <c r="S359" s="148"/>
      <c r="T359" s="149"/>
      <c r="U359" s="148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 t="s">
        <v>142</v>
      </c>
      <c r="AF359" s="140">
        <v>0</v>
      </c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outlineLevel="1" x14ac:dyDescent="0.2">
      <c r="A360" s="141"/>
      <c r="B360" s="141"/>
      <c r="C360" s="180" t="s">
        <v>518</v>
      </c>
      <c r="D360" s="150"/>
      <c r="E360" s="155">
        <v>1</v>
      </c>
      <c r="F360" s="159"/>
      <c r="G360" s="159"/>
      <c r="H360" s="159"/>
      <c r="I360" s="159"/>
      <c r="J360" s="159"/>
      <c r="K360" s="159"/>
      <c r="L360" s="159"/>
      <c r="M360" s="159"/>
      <c r="N360" s="148"/>
      <c r="O360" s="148"/>
      <c r="P360" s="148"/>
      <c r="Q360" s="148"/>
      <c r="R360" s="148"/>
      <c r="S360" s="148"/>
      <c r="T360" s="149"/>
      <c r="U360" s="148"/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142</v>
      </c>
      <c r="AF360" s="140">
        <v>0</v>
      </c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outlineLevel="1" x14ac:dyDescent="0.2">
      <c r="A361" s="141">
        <v>77</v>
      </c>
      <c r="B361" s="141" t="s">
        <v>525</v>
      </c>
      <c r="C361" s="179" t="s">
        <v>526</v>
      </c>
      <c r="D361" s="148" t="s">
        <v>233</v>
      </c>
      <c r="E361" s="154">
        <v>5</v>
      </c>
      <c r="F361" s="158">
        <f>H361+J361</f>
        <v>0</v>
      </c>
      <c r="G361" s="159">
        <f>ROUND(E361*F361,2)</f>
        <v>0</v>
      </c>
      <c r="H361" s="159"/>
      <c r="I361" s="159">
        <f>ROUND(E361*H361,2)</f>
        <v>0</v>
      </c>
      <c r="J361" s="159"/>
      <c r="K361" s="159">
        <f>ROUND(E361*J361,2)</f>
        <v>0</v>
      </c>
      <c r="L361" s="159">
        <v>12</v>
      </c>
      <c r="M361" s="159">
        <f>G361*(1+L361/100)</f>
        <v>0</v>
      </c>
      <c r="N361" s="148">
        <v>1.6000000000000001E-4</v>
      </c>
      <c r="O361" s="148">
        <f>ROUND(E361*N361,5)</f>
        <v>8.0000000000000004E-4</v>
      </c>
      <c r="P361" s="148">
        <v>0</v>
      </c>
      <c r="Q361" s="148">
        <f>ROUND(E361*P361,5)</f>
        <v>0</v>
      </c>
      <c r="R361" s="148"/>
      <c r="S361" s="148"/>
      <c r="T361" s="149">
        <v>0.16500000000000001</v>
      </c>
      <c r="U361" s="148">
        <f>ROUND(E361*T361,2)</f>
        <v>0.83</v>
      </c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140</v>
      </c>
      <c r="AF361" s="140"/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0"/>
      <c r="BB361" s="140"/>
      <c r="BC361" s="140"/>
      <c r="BD361" s="140"/>
      <c r="BE361" s="140"/>
      <c r="BF361" s="140"/>
      <c r="BG361" s="140"/>
      <c r="BH361" s="140"/>
    </row>
    <row r="362" spans="1:60" outlineLevel="1" x14ac:dyDescent="0.2">
      <c r="A362" s="141"/>
      <c r="B362" s="141"/>
      <c r="C362" s="241" t="s">
        <v>527</v>
      </c>
      <c r="D362" s="242"/>
      <c r="E362" s="243"/>
      <c r="F362" s="244"/>
      <c r="G362" s="245"/>
      <c r="H362" s="159"/>
      <c r="I362" s="159"/>
      <c r="J362" s="159"/>
      <c r="K362" s="159"/>
      <c r="L362" s="159"/>
      <c r="M362" s="159"/>
      <c r="N362" s="148"/>
      <c r="O362" s="148"/>
      <c r="P362" s="148"/>
      <c r="Q362" s="148"/>
      <c r="R362" s="148"/>
      <c r="S362" s="148"/>
      <c r="T362" s="149"/>
      <c r="U362" s="148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 t="s">
        <v>235</v>
      </c>
      <c r="AF362" s="140"/>
      <c r="AG362" s="140"/>
      <c r="AH362" s="140"/>
      <c r="AI362" s="140"/>
      <c r="AJ362" s="140"/>
      <c r="AK362" s="140"/>
      <c r="AL362" s="140"/>
      <c r="AM362" s="140"/>
      <c r="AN362" s="140"/>
      <c r="AO362" s="140"/>
      <c r="AP362" s="140"/>
      <c r="AQ362" s="140"/>
      <c r="AR362" s="140"/>
      <c r="AS362" s="140"/>
      <c r="AT362" s="140"/>
      <c r="AU362" s="140"/>
      <c r="AV362" s="140"/>
      <c r="AW362" s="140"/>
      <c r="AX362" s="140"/>
      <c r="AY362" s="140"/>
      <c r="AZ362" s="140"/>
      <c r="BA362" s="143" t="str">
        <f>C362</f>
        <v>ozn. Dop2</v>
      </c>
      <c r="BB362" s="140"/>
      <c r="BC362" s="140"/>
      <c r="BD362" s="140"/>
      <c r="BE362" s="140"/>
      <c r="BF362" s="140"/>
      <c r="BG362" s="140"/>
      <c r="BH362" s="140"/>
    </row>
    <row r="363" spans="1:60" outlineLevel="1" x14ac:dyDescent="0.2">
      <c r="A363" s="141"/>
      <c r="B363" s="141"/>
      <c r="C363" s="180" t="s">
        <v>517</v>
      </c>
      <c r="D363" s="150"/>
      <c r="E363" s="155">
        <v>1</v>
      </c>
      <c r="F363" s="159"/>
      <c r="G363" s="159"/>
      <c r="H363" s="159"/>
      <c r="I363" s="159"/>
      <c r="J363" s="159"/>
      <c r="K363" s="159"/>
      <c r="L363" s="159"/>
      <c r="M363" s="159"/>
      <c r="N363" s="148"/>
      <c r="O363" s="148"/>
      <c r="P363" s="148"/>
      <c r="Q363" s="148"/>
      <c r="R363" s="148"/>
      <c r="S363" s="148"/>
      <c r="T363" s="149"/>
      <c r="U363" s="148"/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142</v>
      </c>
      <c r="AF363" s="140">
        <v>0</v>
      </c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outlineLevel="1" x14ac:dyDescent="0.2">
      <c r="A364" s="141"/>
      <c r="B364" s="141"/>
      <c r="C364" s="180" t="s">
        <v>461</v>
      </c>
      <c r="D364" s="150"/>
      <c r="E364" s="155">
        <v>1</v>
      </c>
      <c r="F364" s="159"/>
      <c r="G364" s="159"/>
      <c r="H364" s="159"/>
      <c r="I364" s="159"/>
      <c r="J364" s="159"/>
      <c r="K364" s="159"/>
      <c r="L364" s="159"/>
      <c r="M364" s="159"/>
      <c r="N364" s="148"/>
      <c r="O364" s="148"/>
      <c r="P364" s="148"/>
      <c r="Q364" s="148"/>
      <c r="R364" s="148"/>
      <c r="S364" s="148"/>
      <c r="T364" s="149"/>
      <c r="U364" s="148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142</v>
      </c>
      <c r="AF364" s="140">
        <v>0</v>
      </c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0"/>
      <c r="BB364" s="140"/>
      <c r="BC364" s="140"/>
      <c r="BD364" s="140"/>
      <c r="BE364" s="140"/>
      <c r="BF364" s="140"/>
      <c r="BG364" s="140"/>
      <c r="BH364" s="140"/>
    </row>
    <row r="365" spans="1:60" ht="22.5" outlineLevel="1" x14ac:dyDescent="0.2">
      <c r="A365" s="141"/>
      <c r="B365" s="141"/>
      <c r="C365" s="180" t="s">
        <v>465</v>
      </c>
      <c r="D365" s="150"/>
      <c r="E365" s="155">
        <v>1</v>
      </c>
      <c r="F365" s="159"/>
      <c r="G365" s="159"/>
      <c r="H365" s="159"/>
      <c r="I365" s="159"/>
      <c r="J365" s="159"/>
      <c r="K365" s="159"/>
      <c r="L365" s="159"/>
      <c r="M365" s="159"/>
      <c r="N365" s="148"/>
      <c r="O365" s="148"/>
      <c r="P365" s="148"/>
      <c r="Q365" s="148"/>
      <c r="R365" s="148"/>
      <c r="S365" s="148"/>
      <c r="T365" s="149"/>
      <c r="U365" s="148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142</v>
      </c>
      <c r="AF365" s="140">
        <v>0</v>
      </c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ht="22.5" outlineLevel="1" x14ac:dyDescent="0.2">
      <c r="A366" s="141"/>
      <c r="B366" s="141"/>
      <c r="C366" s="180" t="s">
        <v>468</v>
      </c>
      <c r="D366" s="150"/>
      <c r="E366" s="155">
        <v>1</v>
      </c>
      <c r="F366" s="159"/>
      <c r="G366" s="159"/>
      <c r="H366" s="159"/>
      <c r="I366" s="159"/>
      <c r="J366" s="159"/>
      <c r="K366" s="159"/>
      <c r="L366" s="159"/>
      <c r="M366" s="159"/>
      <c r="N366" s="148"/>
      <c r="O366" s="148"/>
      <c r="P366" s="148"/>
      <c r="Q366" s="148"/>
      <c r="R366" s="148"/>
      <c r="S366" s="148"/>
      <c r="T366" s="149"/>
      <c r="U366" s="148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 t="s">
        <v>142</v>
      </c>
      <c r="AF366" s="140">
        <v>0</v>
      </c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0"/>
      <c r="BB366" s="140"/>
      <c r="BC366" s="140"/>
      <c r="BD366" s="140"/>
      <c r="BE366" s="140"/>
      <c r="BF366" s="140"/>
      <c r="BG366" s="140"/>
      <c r="BH366" s="140"/>
    </row>
    <row r="367" spans="1:60" ht="22.5" outlineLevel="1" x14ac:dyDescent="0.2">
      <c r="A367" s="141"/>
      <c r="B367" s="141"/>
      <c r="C367" s="180" t="s">
        <v>469</v>
      </c>
      <c r="D367" s="150"/>
      <c r="E367" s="155">
        <v>1</v>
      </c>
      <c r="F367" s="159"/>
      <c r="G367" s="159"/>
      <c r="H367" s="159"/>
      <c r="I367" s="159"/>
      <c r="J367" s="159"/>
      <c r="K367" s="159"/>
      <c r="L367" s="159"/>
      <c r="M367" s="159"/>
      <c r="N367" s="148"/>
      <c r="O367" s="148"/>
      <c r="P367" s="148"/>
      <c r="Q367" s="148"/>
      <c r="R367" s="148"/>
      <c r="S367" s="148"/>
      <c r="T367" s="149"/>
      <c r="U367" s="148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142</v>
      </c>
      <c r="AF367" s="140">
        <v>0</v>
      </c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outlineLevel="1" x14ac:dyDescent="0.2">
      <c r="A368" s="141">
        <v>78</v>
      </c>
      <c r="B368" s="141" t="s">
        <v>528</v>
      </c>
      <c r="C368" s="179" t="s">
        <v>529</v>
      </c>
      <c r="D368" s="148" t="s">
        <v>233</v>
      </c>
      <c r="E368" s="154">
        <v>8</v>
      </c>
      <c r="F368" s="158">
        <f>H368+J368</f>
        <v>0</v>
      </c>
      <c r="G368" s="159">
        <f>ROUND(E368*F368,2)</f>
        <v>0</v>
      </c>
      <c r="H368" s="159"/>
      <c r="I368" s="159">
        <f>ROUND(E368*H368,2)</f>
        <v>0</v>
      </c>
      <c r="J368" s="159"/>
      <c r="K368" s="159">
        <f>ROUND(E368*J368,2)</f>
        <v>0</v>
      </c>
      <c r="L368" s="159">
        <v>12</v>
      </c>
      <c r="M368" s="159">
        <f>G368*(1+L368/100)</f>
        <v>0</v>
      </c>
      <c r="N368" s="148">
        <v>2.4000000000000001E-4</v>
      </c>
      <c r="O368" s="148">
        <f>ROUND(E368*N368,5)</f>
        <v>1.92E-3</v>
      </c>
      <c r="P368" s="148">
        <v>0</v>
      </c>
      <c r="Q368" s="148">
        <f>ROUND(E368*P368,5)</f>
        <v>0</v>
      </c>
      <c r="R368" s="148"/>
      <c r="S368" s="148"/>
      <c r="T368" s="149">
        <v>0.124</v>
      </c>
      <c r="U368" s="148">
        <f>ROUND(E368*T368,2)</f>
        <v>0.99</v>
      </c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140</v>
      </c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ht="22.5" outlineLevel="1" x14ac:dyDescent="0.2">
      <c r="A369" s="141"/>
      <c r="B369" s="141"/>
      <c r="C369" s="180" t="s">
        <v>473</v>
      </c>
      <c r="D369" s="150"/>
      <c r="E369" s="155">
        <v>1</v>
      </c>
      <c r="F369" s="159"/>
      <c r="G369" s="159"/>
      <c r="H369" s="159"/>
      <c r="I369" s="159"/>
      <c r="J369" s="159"/>
      <c r="K369" s="159"/>
      <c r="L369" s="159"/>
      <c r="M369" s="159"/>
      <c r="N369" s="148"/>
      <c r="O369" s="148"/>
      <c r="P369" s="148"/>
      <c r="Q369" s="148"/>
      <c r="R369" s="148"/>
      <c r="S369" s="148"/>
      <c r="T369" s="149"/>
      <c r="U369" s="148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142</v>
      </c>
      <c r="AF369" s="140">
        <v>0</v>
      </c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0"/>
      <c r="BB369" s="140"/>
      <c r="BC369" s="140"/>
      <c r="BD369" s="140"/>
      <c r="BE369" s="140"/>
      <c r="BF369" s="140"/>
      <c r="BG369" s="140"/>
      <c r="BH369" s="140"/>
    </row>
    <row r="370" spans="1:60" ht="22.5" outlineLevel="1" x14ac:dyDescent="0.2">
      <c r="A370" s="141"/>
      <c r="B370" s="141"/>
      <c r="C370" s="180" t="s">
        <v>474</v>
      </c>
      <c r="D370" s="150"/>
      <c r="E370" s="155">
        <v>1</v>
      </c>
      <c r="F370" s="159"/>
      <c r="G370" s="159"/>
      <c r="H370" s="159"/>
      <c r="I370" s="159"/>
      <c r="J370" s="159"/>
      <c r="K370" s="159"/>
      <c r="L370" s="159"/>
      <c r="M370" s="159"/>
      <c r="N370" s="148"/>
      <c r="O370" s="148"/>
      <c r="P370" s="148"/>
      <c r="Q370" s="148"/>
      <c r="R370" s="148"/>
      <c r="S370" s="148"/>
      <c r="T370" s="149"/>
      <c r="U370" s="148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142</v>
      </c>
      <c r="AF370" s="140">
        <v>0</v>
      </c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ht="22.5" outlineLevel="1" x14ac:dyDescent="0.2">
      <c r="A371" s="141"/>
      <c r="B371" s="141"/>
      <c r="C371" s="180" t="s">
        <v>530</v>
      </c>
      <c r="D371" s="150"/>
      <c r="E371" s="155">
        <v>2</v>
      </c>
      <c r="F371" s="159"/>
      <c r="G371" s="159"/>
      <c r="H371" s="159"/>
      <c r="I371" s="159"/>
      <c r="J371" s="159"/>
      <c r="K371" s="159"/>
      <c r="L371" s="159"/>
      <c r="M371" s="159"/>
      <c r="N371" s="148"/>
      <c r="O371" s="148"/>
      <c r="P371" s="148"/>
      <c r="Q371" s="148"/>
      <c r="R371" s="148"/>
      <c r="S371" s="148"/>
      <c r="T371" s="149"/>
      <c r="U371" s="148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 t="s">
        <v>142</v>
      </c>
      <c r="AF371" s="140">
        <v>0</v>
      </c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</row>
    <row r="372" spans="1:60" ht="22.5" outlineLevel="1" x14ac:dyDescent="0.2">
      <c r="A372" s="141"/>
      <c r="B372" s="141"/>
      <c r="C372" s="180" t="s">
        <v>531</v>
      </c>
      <c r="D372" s="150"/>
      <c r="E372" s="155">
        <v>2</v>
      </c>
      <c r="F372" s="159"/>
      <c r="G372" s="159"/>
      <c r="H372" s="159"/>
      <c r="I372" s="159"/>
      <c r="J372" s="159"/>
      <c r="K372" s="159"/>
      <c r="L372" s="159"/>
      <c r="M372" s="159"/>
      <c r="N372" s="148"/>
      <c r="O372" s="148"/>
      <c r="P372" s="148"/>
      <c r="Q372" s="148"/>
      <c r="R372" s="148"/>
      <c r="S372" s="148"/>
      <c r="T372" s="149"/>
      <c r="U372" s="148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 t="s">
        <v>142</v>
      </c>
      <c r="AF372" s="140">
        <v>0</v>
      </c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</row>
    <row r="373" spans="1:60" ht="22.5" outlineLevel="1" x14ac:dyDescent="0.2">
      <c r="A373" s="141"/>
      <c r="B373" s="141"/>
      <c r="C373" s="180" t="s">
        <v>532</v>
      </c>
      <c r="D373" s="150"/>
      <c r="E373" s="155">
        <v>2</v>
      </c>
      <c r="F373" s="159"/>
      <c r="G373" s="159"/>
      <c r="H373" s="159"/>
      <c r="I373" s="159"/>
      <c r="J373" s="159"/>
      <c r="K373" s="159"/>
      <c r="L373" s="159"/>
      <c r="M373" s="159"/>
      <c r="N373" s="148"/>
      <c r="O373" s="148"/>
      <c r="P373" s="148"/>
      <c r="Q373" s="148"/>
      <c r="R373" s="148"/>
      <c r="S373" s="148"/>
      <c r="T373" s="149"/>
      <c r="U373" s="148"/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142</v>
      </c>
      <c r="AF373" s="140">
        <v>0</v>
      </c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outlineLevel="1" x14ac:dyDescent="0.2">
      <c r="A374" s="141">
        <v>79</v>
      </c>
      <c r="B374" s="141" t="s">
        <v>533</v>
      </c>
      <c r="C374" s="179" t="s">
        <v>534</v>
      </c>
      <c r="D374" s="148" t="s">
        <v>268</v>
      </c>
      <c r="E374" s="154">
        <v>8</v>
      </c>
      <c r="F374" s="158">
        <f>H374+J374</f>
        <v>0</v>
      </c>
      <c r="G374" s="159">
        <f>ROUND(E374*F374,2)</f>
        <v>0</v>
      </c>
      <c r="H374" s="159"/>
      <c r="I374" s="159">
        <f>ROUND(E374*H374,2)</f>
        <v>0</v>
      </c>
      <c r="J374" s="159"/>
      <c r="K374" s="159">
        <f>ROUND(E374*J374,2)</f>
        <v>0</v>
      </c>
      <c r="L374" s="159">
        <v>12</v>
      </c>
      <c r="M374" s="159">
        <f>G374*(1+L374/100)</f>
        <v>0</v>
      </c>
      <c r="N374" s="148">
        <v>0</v>
      </c>
      <c r="O374" s="148">
        <f>ROUND(E374*N374,5)</f>
        <v>0</v>
      </c>
      <c r="P374" s="148">
        <v>4.8999999999999998E-4</v>
      </c>
      <c r="Q374" s="148">
        <f>ROUND(E374*P374,5)</f>
        <v>3.9199999999999999E-3</v>
      </c>
      <c r="R374" s="148"/>
      <c r="S374" s="148"/>
      <c r="T374" s="149">
        <v>0.114</v>
      </c>
      <c r="U374" s="148">
        <f>ROUND(E374*T374,2)</f>
        <v>0.91</v>
      </c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140</v>
      </c>
      <c r="AF374" s="140"/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ht="22.5" outlineLevel="1" x14ac:dyDescent="0.2">
      <c r="A375" s="141"/>
      <c r="B375" s="141"/>
      <c r="C375" s="180" t="s">
        <v>483</v>
      </c>
      <c r="D375" s="150"/>
      <c r="E375" s="155">
        <v>1</v>
      </c>
      <c r="F375" s="159"/>
      <c r="G375" s="159"/>
      <c r="H375" s="159"/>
      <c r="I375" s="159"/>
      <c r="J375" s="159"/>
      <c r="K375" s="159"/>
      <c r="L375" s="159"/>
      <c r="M375" s="159"/>
      <c r="N375" s="148"/>
      <c r="O375" s="148"/>
      <c r="P375" s="148"/>
      <c r="Q375" s="148"/>
      <c r="R375" s="148"/>
      <c r="S375" s="148"/>
      <c r="T375" s="149"/>
      <c r="U375" s="148"/>
      <c r="V375" s="140"/>
      <c r="W375" s="140"/>
      <c r="X375" s="140"/>
      <c r="Y375" s="140"/>
      <c r="Z375" s="140"/>
      <c r="AA375" s="140"/>
      <c r="AB375" s="140"/>
      <c r="AC375" s="140"/>
      <c r="AD375" s="140"/>
      <c r="AE375" s="140" t="s">
        <v>142</v>
      </c>
      <c r="AF375" s="140">
        <v>0</v>
      </c>
      <c r="AG375" s="140"/>
      <c r="AH375" s="140"/>
      <c r="AI375" s="140"/>
      <c r="AJ375" s="140"/>
      <c r="AK375" s="140"/>
      <c r="AL375" s="140"/>
      <c r="AM375" s="140"/>
      <c r="AN375" s="140"/>
      <c r="AO375" s="140"/>
      <c r="AP375" s="140"/>
      <c r="AQ375" s="140"/>
      <c r="AR375" s="140"/>
      <c r="AS375" s="140"/>
      <c r="AT375" s="140"/>
      <c r="AU375" s="140"/>
      <c r="AV375" s="140"/>
      <c r="AW375" s="140"/>
      <c r="AX375" s="140"/>
      <c r="AY375" s="140"/>
      <c r="AZ375" s="140"/>
      <c r="BA375" s="140"/>
      <c r="BB375" s="140"/>
      <c r="BC375" s="140"/>
      <c r="BD375" s="140"/>
      <c r="BE375" s="140"/>
      <c r="BF375" s="140"/>
      <c r="BG375" s="140"/>
      <c r="BH375" s="140"/>
    </row>
    <row r="376" spans="1:60" ht="22.5" outlineLevel="1" x14ac:dyDescent="0.2">
      <c r="A376" s="141"/>
      <c r="B376" s="141"/>
      <c r="C376" s="180" t="s">
        <v>484</v>
      </c>
      <c r="D376" s="150"/>
      <c r="E376" s="155">
        <v>1</v>
      </c>
      <c r="F376" s="159"/>
      <c r="G376" s="159"/>
      <c r="H376" s="159"/>
      <c r="I376" s="159"/>
      <c r="J376" s="159"/>
      <c r="K376" s="159"/>
      <c r="L376" s="159"/>
      <c r="M376" s="159"/>
      <c r="N376" s="148"/>
      <c r="O376" s="148"/>
      <c r="P376" s="148"/>
      <c r="Q376" s="148"/>
      <c r="R376" s="148"/>
      <c r="S376" s="148"/>
      <c r="T376" s="149"/>
      <c r="U376" s="148"/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 t="s">
        <v>142</v>
      </c>
      <c r="AF376" s="140">
        <v>0</v>
      </c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ht="22.5" outlineLevel="1" x14ac:dyDescent="0.2">
      <c r="A377" s="141"/>
      <c r="B377" s="141"/>
      <c r="C377" s="180" t="s">
        <v>535</v>
      </c>
      <c r="D377" s="150"/>
      <c r="E377" s="155">
        <v>2</v>
      </c>
      <c r="F377" s="159"/>
      <c r="G377" s="159"/>
      <c r="H377" s="159"/>
      <c r="I377" s="159"/>
      <c r="J377" s="159"/>
      <c r="K377" s="159"/>
      <c r="L377" s="159"/>
      <c r="M377" s="159"/>
      <c r="N377" s="148"/>
      <c r="O377" s="148"/>
      <c r="P377" s="148"/>
      <c r="Q377" s="148"/>
      <c r="R377" s="148"/>
      <c r="S377" s="148"/>
      <c r="T377" s="149"/>
      <c r="U377" s="148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142</v>
      </c>
      <c r="AF377" s="140">
        <v>0</v>
      </c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ht="22.5" outlineLevel="1" x14ac:dyDescent="0.2">
      <c r="A378" s="141"/>
      <c r="B378" s="141"/>
      <c r="C378" s="180" t="s">
        <v>536</v>
      </c>
      <c r="D378" s="150"/>
      <c r="E378" s="155">
        <v>2</v>
      </c>
      <c r="F378" s="159"/>
      <c r="G378" s="159"/>
      <c r="H378" s="159"/>
      <c r="I378" s="159"/>
      <c r="J378" s="159"/>
      <c r="K378" s="159"/>
      <c r="L378" s="159"/>
      <c r="M378" s="159"/>
      <c r="N378" s="148"/>
      <c r="O378" s="148"/>
      <c r="P378" s="148"/>
      <c r="Q378" s="148"/>
      <c r="R378" s="148"/>
      <c r="S378" s="148"/>
      <c r="T378" s="149"/>
      <c r="U378" s="148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142</v>
      </c>
      <c r="AF378" s="140">
        <v>0</v>
      </c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0"/>
      <c r="BB378" s="140"/>
      <c r="BC378" s="140"/>
      <c r="BD378" s="140"/>
      <c r="BE378" s="140"/>
      <c r="BF378" s="140"/>
      <c r="BG378" s="140"/>
      <c r="BH378" s="140"/>
    </row>
    <row r="379" spans="1:60" ht="22.5" outlineLevel="1" x14ac:dyDescent="0.2">
      <c r="A379" s="141"/>
      <c r="B379" s="141"/>
      <c r="C379" s="180" t="s">
        <v>537</v>
      </c>
      <c r="D379" s="150"/>
      <c r="E379" s="155">
        <v>2</v>
      </c>
      <c r="F379" s="159"/>
      <c r="G379" s="159"/>
      <c r="H379" s="159"/>
      <c r="I379" s="159"/>
      <c r="J379" s="159"/>
      <c r="K379" s="159"/>
      <c r="L379" s="159"/>
      <c r="M379" s="159"/>
      <c r="N379" s="148"/>
      <c r="O379" s="148"/>
      <c r="P379" s="148"/>
      <c r="Q379" s="148"/>
      <c r="R379" s="148"/>
      <c r="S379" s="148"/>
      <c r="T379" s="149"/>
      <c r="U379" s="148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 t="s">
        <v>142</v>
      </c>
      <c r="AF379" s="140">
        <v>0</v>
      </c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outlineLevel="1" x14ac:dyDescent="0.2">
      <c r="A380" s="141">
        <v>80</v>
      </c>
      <c r="B380" s="141" t="s">
        <v>538</v>
      </c>
      <c r="C380" s="179" t="s">
        <v>539</v>
      </c>
      <c r="D380" s="148" t="s">
        <v>268</v>
      </c>
      <c r="E380" s="154">
        <v>5</v>
      </c>
      <c r="F380" s="158">
        <f>H380+J380</f>
        <v>0</v>
      </c>
      <c r="G380" s="159">
        <f>ROUND(E380*F380,2)</f>
        <v>0</v>
      </c>
      <c r="H380" s="159"/>
      <c r="I380" s="159">
        <f>ROUND(E380*H380,2)</f>
        <v>0</v>
      </c>
      <c r="J380" s="159"/>
      <c r="K380" s="159">
        <f>ROUND(E380*J380,2)</f>
        <v>0</v>
      </c>
      <c r="L380" s="159">
        <v>12</v>
      </c>
      <c r="M380" s="159">
        <f>G380*(1+L380/100)</f>
        <v>0</v>
      </c>
      <c r="N380" s="148">
        <v>0</v>
      </c>
      <c r="O380" s="148">
        <f>ROUND(E380*N380,5)</f>
        <v>0</v>
      </c>
      <c r="P380" s="148">
        <v>2.2499999999999998E-3</v>
      </c>
      <c r="Q380" s="148">
        <f>ROUND(E380*P380,5)</f>
        <v>1.125E-2</v>
      </c>
      <c r="R380" s="148"/>
      <c r="S380" s="148"/>
      <c r="T380" s="149">
        <v>0.40699999999999997</v>
      </c>
      <c r="U380" s="148">
        <f>ROUND(E380*T380,2)</f>
        <v>2.04</v>
      </c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 t="s">
        <v>140</v>
      </c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ht="22.5" outlineLevel="1" x14ac:dyDescent="0.2">
      <c r="A381" s="141"/>
      <c r="B381" s="141"/>
      <c r="C381" s="180" t="s">
        <v>540</v>
      </c>
      <c r="D381" s="150"/>
      <c r="E381" s="155">
        <v>1</v>
      </c>
      <c r="F381" s="159"/>
      <c r="G381" s="159"/>
      <c r="H381" s="159"/>
      <c r="I381" s="159"/>
      <c r="J381" s="159"/>
      <c r="K381" s="159"/>
      <c r="L381" s="159"/>
      <c r="M381" s="159"/>
      <c r="N381" s="148"/>
      <c r="O381" s="148"/>
      <c r="P381" s="148"/>
      <c r="Q381" s="148"/>
      <c r="R381" s="148"/>
      <c r="S381" s="148"/>
      <c r="T381" s="149"/>
      <c r="U381" s="148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142</v>
      </c>
      <c r="AF381" s="140">
        <v>0</v>
      </c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0"/>
      <c r="BB381" s="140"/>
      <c r="BC381" s="140"/>
      <c r="BD381" s="140"/>
      <c r="BE381" s="140"/>
      <c r="BF381" s="140"/>
      <c r="BG381" s="140"/>
      <c r="BH381" s="140"/>
    </row>
    <row r="382" spans="1:60" ht="22.5" outlineLevel="1" x14ac:dyDescent="0.2">
      <c r="A382" s="141"/>
      <c r="B382" s="141"/>
      <c r="C382" s="180" t="s">
        <v>541</v>
      </c>
      <c r="D382" s="150"/>
      <c r="E382" s="155">
        <v>1</v>
      </c>
      <c r="F382" s="159"/>
      <c r="G382" s="159"/>
      <c r="H382" s="159"/>
      <c r="I382" s="159"/>
      <c r="J382" s="159"/>
      <c r="K382" s="159"/>
      <c r="L382" s="159"/>
      <c r="M382" s="159"/>
      <c r="N382" s="148"/>
      <c r="O382" s="148"/>
      <c r="P382" s="148"/>
      <c r="Q382" s="148"/>
      <c r="R382" s="148"/>
      <c r="S382" s="148"/>
      <c r="T382" s="149"/>
      <c r="U382" s="148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142</v>
      </c>
      <c r="AF382" s="140">
        <v>0</v>
      </c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22.5" outlineLevel="1" x14ac:dyDescent="0.2">
      <c r="A383" s="141"/>
      <c r="B383" s="141"/>
      <c r="C383" s="180" t="s">
        <v>542</v>
      </c>
      <c r="D383" s="150"/>
      <c r="E383" s="155">
        <v>1</v>
      </c>
      <c r="F383" s="159"/>
      <c r="G383" s="159"/>
      <c r="H383" s="159"/>
      <c r="I383" s="159"/>
      <c r="J383" s="159"/>
      <c r="K383" s="159"/>
      <c r="L383" s="159"/>
      <c r="M383" s="159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142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ht="22.5" outlineLevel="1" x14ac:dyDescent="0.2">
      <c r="A384" s="141"/>
      <c r="B384" s="141"/>
      <c r="C384" s="180" t="s">
        <v>543</v>
      </c>
      <c r="D384" s="150"/>
      <c r="E384" s="155">
        <v>1</v>
      </c>
      <c r="F384" s="159"/>
      <c r="G384" s="159"/>
      <c r="H384" s="159"/>
      <c r="I384" s="159"/>
      <c r="J384" s="159"/>
      <c r="K384" s="159"/>
      <c r="L384" s="159"/>
      <c r="M384" s="159"/>
      <c r="N384" s="148"/>
      <c r="O384" s="148"/>
      <c r="P384" s="148"/>
      <c r="Q384" s="148"/>
      <c r="R384" s="148"/>
      <c r="S384" s="148"/>
      <c r="T384" s="149"/>
      <c r="U384" s="148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142</v>
      </c>
      <c r="AF384" s="140">
        <v>0</v>
      </c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ht="22.5" outlineLevel="1" x14ac:dyDescent="0.2">
      <c r="A385" s="141"/>
      <c r="B385" s="141"/>
      <c r="C385" s="180" t="s">
        <v>544</v>
      </c>
      <c r="D385" s="150"/>
      <c r="E385" s="155">
        <v>1</v>
      </c>
      <c r="F385" s="159"/>
      <c r="G385" s="159"/>
      <c r="H385" s="159"/>
      <c r="I385" s="159"/>
      <c r="J385" s="159"/>
      <c r="K385" s="159"/>
      <c r="L385" s="159"/>
      <c r="M385" s="159"/>
      <c r="N385" s="148"/>
      <c r="O385" s="148"/>
      <c r="P385" s="148"/>
      <c r="Q385" s="148"/>
      <c r="R385" s="148"/>
      <c r="S385" s="148"/>
      <c r="T385" s="149"/>
      <c r="U385" s="148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142</v>
      </c>
      <c r="AF385" s="140">
        <v>0</v>
      </c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outlineLevel="1" x14ac:dyDescent="0.2">
      <c r="A386" s="141">
        <v>81</v>
      </c>
      <c r="B386" s="141" t="s">
        <v>545</v>
      </c>
      <c r="C386" s="179" t="s">
        <v>546</v>
      </c>
      <c r="D386" s="148" t="s">
        <v>268</v>
      </c>
      <c r="E386" s="154">
        <v>5</v>
      </c>
      <c r="F386" s="158">
        <f>H386+J386</f>
        <v>0</v>
      </c>
      <c r="G386" s="159">
        <f>ROUND(E386*F386,2)</f>
        <v>0</v>
      </c>
      <c r="H386" s="159"/>
      <c r="I386" s="159">
        <f>ROUND(E386*H386,2)</f>
        <v>0</v>
      </c>
      <c r="J386" s="159"/>
      <c r="K386" s="159">
        <f>ROUND(E386*J386,2)</f>
        <v>0</v>
      </c>
      <c r="L386" s="159">
        <v>12</v>
      </c>
      <c r="M386" s="159">
        <f>G386*(1+L386/100)</f>
        <v>0</v>
      </c>
      <c r="N386" s="148">
        <v>0</v>
      </c>
      <c r="O386" s="148">
        <f>ROUND(E386*N386,5)</f>
        <v>0</v>
      </c>
      <c r="P386" s="148">
        <v>5.1999999999999995E-4</v>
      </c>
      <c r="Q386" s="148">
        <f>ROUND(E386*P386,5)</f>
        <v>2.5999999999999999E-3</v>
      </c>
      <c r="R386" s="148"/>
      <c r="S386" s="148"/>
      <c r="T386" s="149">
        <v>2.1000000000000001E-2</v>
      </c>
      <c r="U386" s="148">
        <f>ROUND(E386*T386,2)</f>
        <v>0.11</v>
      </c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140</v>
      </c>
      <c r="AF386" s="140"/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ht="22.5" outlineLevel="1" x14ac:dyDescent="0.2">
      <c r="A387" s="141"/>
      <c r="B387" s="141"/>
      <c r="C387" s="180" t="s">
        <v>540</v>
      </c>
      <c r="D387" s="150"/>
      <c r="E387" s="155">
        <v>1</v>
      </c>
      <c r="F387" s="159"/>
      <c r="G387" s="159"/>
      <c r="H387" s="159"/>
      <c r="I387" s="159"/>
      <c r="J387" s="159"/>
      <c r="K387" s="159"/>
      <c r="L387" s="159"/>
      <c r="M387" s="159"/>
      <c r="N387" s="148"/>
      <c r="O387" s="148"/>
      <c r="P387" s="148"/>
      <c r="Q387" s="148"/>
      <c r="R387" s="148"/>
      <c r="S387" s="148"/>
      <c r="T387" s="149"/>
      <c r="U387" s="148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 t="s">
        <v>142</v>
      </c>
      <c r="AF387" s="140">
        <v>0</v>
      </c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22.5" outlineLevel="1" x14ac:dyDescent="0.2">
      <c r="A388" s="141"/>
      <c r="B388" s="141"/>
      <c r="C388" s="180" t="s">
        <v>541</v>
      </c>
      <c r="D388" s="150"/>
      <c r="E388" s="155">
        <v>1</v>
      </c>
      <c r="F388" s="159"/>
      <c r="G388" s="159"/>
      <c r="H388" s="159"/>
      <c r="I388" s="159"/>
      <c r="J388" s="159"/>
      <c r="K388" s="159"/>
      <c r="L388" s="159"/>
      <c r="M388" s="159"/>
      <c r="N388" s="148"/>
      <c r="O388" s="148"/>
      <c r="P388" s="148"/>
      <c r="Q388" s="148"/>
      <c r="R388" s="148"/>
      <c r="S388" s="148"/>
      <c r="T388" s="149"/>
      <c r="U388" s="148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142</v>
      </c>
      <c r="AF388" s="140">
        <v>0</v>
      </c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ht="22.5" outlineLevel="1" x14ac:dyDescent="0.2">
      <c r="A389" s="141"/>
      <c r="B389" s="141"/>
      <c r="C389" s="180" t="s">
        <v>542</v>
      </c>
      <c r="D389" s="150"/>
      <c r="E389" s="155">
        <v>1</v>
      </c>
      <c r="F389" s="159"/>
      <c r="G389" s="159"/>
      <c r="H389" s="159"/>
      <c r="I389" s="159"/>
      <c r="J389" s="159"/>
      <c r="K389" s="159"/>
      <c r="L389" s="159"/>
      <c r="M389" s="159"/>
      <c r="N389" s="148"/>
      <c r="O389" s="148"/>
      <c r="P389" s="148"/>
      <c r="Q389" s="148"/>
      <c r="R389" s="148"/>
      <c r="S389" s="148"/>
      <c r="T389" s="149"/>
      <c r="U389" s="148"/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142</v>
      </c>
      <c r="AF389" s="140">
        <v>0</v>
      </c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ht="22.5" outlineLevel="1" x14ac:dyDescent="0.2">
      <c r="A390" s="141"/>
      <c r="B390" s="141"/>
      <c r="C390" s="180" t="s">
        <v>543</v>
      </c>
      <c r="D390" s="150"/>
      <c r="E390" s="155">
        <v>1</v>
      </c>
      <c r="F390" s="159"/>
      <c r="G390" s="159"/>
      <c r="H390" s="159"/>
      <c r="I390" s="159"/>
      <c r="J390" s="159"/>
      <c r="K390" s="159"/>
      <c r="L390" s="159"/>
      <c r="M390" s="159"/>
      <c r="N390" s="148"/>
      <c r="O390" s="148"/>
      <c r="P390" s="148"/>
      <c r="Q390" s="148"/>
      <c r="R390" s="148"/>
      <c r="S390" s="148"/>
      <c r="T390" s="149"/>
      <c r="U390" s="148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 t="s">
        <v>142</v>
      </c>
      <c r="AF390" s="140">
        <v>0</v>
      </c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ht="22.5" outlineLevel="1" x14ac:dyDescent="0.2">
      <c r="A391" s="141"/>
      <c r="B391" s="141"/>
      <c r="C391" s="180" t="s">
        <v>544</v>
      </c>
      <c r="D391" s="150"/>
      <c r="E391" s="155">
        <v>1</v>
      </c>
      <c r="F391" s="159"/>
      <c r="G391" s="159"/>
      <c r="H391" s="159"/>
      <c r="I391" s="159"/>
      <c r="J391" s="159"/>
      <c r="K391" s="159"/>
      <c r="L391" s="159"/>
      <c r="M391" s="159"/>
      <c r="N391" s="148"/>
      <c r="O391" s="148"/>
      <c r="P391" s="148"/>
      <c r="Q391" s="148"/>
      <c r="R391" s="148"/>
      <c r="S391" s="148"/>
      <c r="T391" s="149"/>
      <c r="U391" s="148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142</v>
      </c>
      <c r="AF391" s="140">
        <v>0</v>
      </c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ht="22.5" outlineLevel="1" x14ac:dyDescent="0.2">
      <c r="A392" s="141">
        <v>82</v>
      </c>
      <c r="B392" s="141" t="s">
        <v>547</v>
      </c>
      <c r="C392" s="179" t="s">
        <v>548</v>
      </c>
      <c r="D392" s="148" t="s">
        <v>233</v>
      </c>
      <c r="E392" s="154">
        <v>3</v>
      </c>
      <c r="F392" s="158">
        <f>H392+J392</f>
        <v>0</v>
      </c>
      <c r="G392" s="159">
        <f>ROUND(E392*F392,2)</f>
        <v>0</v>
      </c>
      <c r="H392" s="159"/>
      <c r="I392" s="159">
        <f>ROUND(E392*H392,2)</f>
        <v>0</v>
      </c>
      <c r="J392" s="159"/>
      <c r="K392" s="159">
        <f>ROUND(E392*J392,2)</f>
        <v>0</v>
      </c>
      <c r="L392" s="159">
        <v>12</v>
      </c>
      <c r="M392" s="159">
        <f>G392*(1+L392/100)</f>
        <v>0</v>
      </c>
      <c r="N392" s="148">
        <v>3.32E-3</v>
      </c>
      <c r="O392" s="148">
        <f>ROUND(E392*N392,5)</f>
        <v>9.9600000000000001E-3</v>
      </c>
      <c r="P392" s="148">
        <v>0</v>
      </c>
      <c r="Q392" s="148">
        <f>ROUND(E392*P392,5)</f>
        <v>0</v>
      </c>
      <c r="R392" s="148"/>
      <c r="S392" s="148"/>
      <c r="T392" s="149">
        <v>0.58699999999999997</v>
      </c>
      <c r="U392" s="148">
        <f>ROUND(E392*T392,2)</f>
        <v>1.76</v>
      </c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 t="s">
        <v>140</v>
      </c>
      <c r="AF392" s="140"/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outlineLevel="1" x14ac:dyDescent="0.2">
      <c r="A393" s="141"/>
      <c r="B393" s="141"/>
      <c r="C393" s="241" t="s">
        <v>549</v>
      </c>
      <c r="D393" s="242"/>
      <c r="E393" s="243"/>
      <c r="F393" s="244"/>
      <c r="G393" s="245"/>
      <c r="H393" s="159"/>
      <c r="I393" s="159"/>
      <c r="J393" s="159"/>
      <c r="K393" s="159"/>
      <c r="L393" s="159"/>
      <c r="M393" s="159"/>
      <c r="N393" s="148"/>
      <c r="O393" s="148"/>
      <c r="P393" s="148"/>
      <c r="Q393" s="148"/>
      <c r="R393" s="148"/>
      <c r="S393" s="148"/>
      <c r="T393" s="149"/>
      <c r="U393" s="148"/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235</v>
      </c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3" t="str">
        <f>C393</f>
        <v>ozn. Bn1</v>
      </c>
      <c r="BB393" s="140"/>
      <c r="BC393" s="140"/>
      <c r="BD393" s="140"/>
      <c r="BE393" s="140"/>
      <c r="BF393" s="140"/>
      <c r="BG393" s="140"/>
      <c r="BH393" s="140"/>
    </row>
    <row r="394" spans="1:60" ht="22.5" outlineLevel="1" x14ac:dyDescent="0.2">
      <c r="A394" s="141"/>
      <c r="B394" s="141"/>
      <c r="C394" s="180" t="s">
        <v>550</v>
      </c>
      <c r="D394" s="150"/>
      <c r="E394" s="155">
        <v>1</v>
      </c>
      <c r="F394" s="159"/>
      <c r="G394" s="159"/>
      <c r="H394" s="159"/>
      <c r="I394" s="159"/>
      <c r="J394" s="159"/>
      <c r="K394" s="159"/>
      <c r="L394" s="159"/>
      <c r="M394" s="159"/>
      <c r="N394" s="148"/>
      <c r="O394" s="148"/>
      <c r="P394" s="148"/>
      <c r="Q394" s="148"/>
      <c r="R394" s="148"/>
      <c r="S394" s="148"/>
      <c r="T394" s="149"/>
      <c r="U394" s="148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142</v>
      </c>
      <c r="AF394" s="140">
        <v>0</v>
      </c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ht="22.5" outlineLevel="1" x14ac:dyDescent="0.2">
      <c r="A395" s="141"/>
      <c r="B395" s="141"/>
      <c r="C395" s="180" t="s">
        <v>551</v>
      </c>
      <c r="D395" s="150"/>
      <c r="E395" s="155">
        <v>1</v>
      </c>
      <c r="F395" s="159"/>
      <c r="G395" s="159"/>
      <c r="H395" s="159"/>
      <c r="I395" s="159"/>
      <c r="J395" s="159"/>
      <c r="K395" s="159"/>
      <c r="L395" s="159"/>
      <c r="M395" s="159"/>
      <c r="N395" s="148"/>
      <c r="O395" s="148"/>
      <c r="P395" s="148"/>
      <c r="Q395" s="148"/>
      <c r="R395" s="148"/>
      <c r="S395" s="148"/>
      <c r="T395" s="149"/>
      <c r="U395" s="148"/>
      <c r="V395" s="140"/>
      <c r="W395" s="140"/>
      <c r="X395" s="140"/>
      <c r="Y395" s="140"/>
      <c r="Z395" s="140"/>
      <c r="AA395" s="140"/>
      <c r="AB395" s="140"/>
      <c r="AC395" s="140"/>
      <c r="AD395" s="140"/>
      <c r="AE395" s="140" t="s">
        <v>142</v>
      </c>
      <c r="AF395" s="140">
        <v>0</v>
      </c>
      <c r="AG395" s="140"/>
      <c r="AH395" s="140"/>
      <c r="AI395" s="140"/>
      <c r="AJ395" s="140"/>
      <c r="AK395" s="140"/>
      <c r="AL395" s="140"/>
      <c r="AM395" s="140"/>
      <c r="AN395" s="140"/>
      <c r="AO395" s="140"/>
      <c r="AP395" s="140"/>
      <c r="AQ395" s="140"/>
      <c r="AR395" s="140"/>
      <c r="AS395" s="140"/>
      <c r="AT395" s="140"/>
      <c r="AU395" s="140"/>
      <c r="AV395" s="140"/>
      <c r="AW395" s="140"/>
      <c r="AX395" s="140"/>
      <c r="AY395" s="140"/>
      <c r="AZ395" s="140"/>
      <c r="BA395" s="140"/>
      <c r="BB395" s="140"/>
      <c r="BC395" s="140"/>
      <c r="BD395" s="140"/>
      <c r="BE395" s="140"/>
      <c r="BF395" s="140"/>
      <c r="BG395" s="140"/>
      <c r="BH395" s="140"/>
    </row>
    <row r="396" spans="1:60" ht="22.5" outlineLevel="1" x14ac:dyDescent="0.2">
      <c r="A396" s="141"/>
      <c r="B396" s="141"/>
      <c r="C396" s="180" t="s">
        <v>552</v>
      </c>
      <c r="D396" s="150"/>
      <c r="E396" s="155">
        <v>1</v>
      </c>
      <c r="F396" s="159"/>
      <c r="G396" s="159"/>
      <c r="H396" s="159"/>
      <c r="I396" s="159"/>
      <c r="J396" s="159"/>
      <c r="K396" s="159"/>
      <c r="L396" s="159"/>
      <c r="M396" s="159"/>
      <c r="N396" s="148"/>
      <c r="O396" s="148"/>
      <c r="P396" s="148"/>
      <c r="Q396" s="148"/>
      <c r="R396" s="148"/>
      <c r="S396" s="148"/>
      <c r="T396" s="149"/>
      <c r="U396" s="148"/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142</v>
      </c>
      <c r="AF396" s="140">
        <v>0</v>
      </c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outlineLevel="1" x14ac:dyDescent="0.2">
      <c r="A397" s="141">
        <v>83</v>
      </c>
      <c r="B397" s="141" t="s">
        <v>553</v>
      </c>
      <c r="C397" s="179" t="s">
        <v>554</v>
      </c>
      <c r="D397" s="148" t="s">
        <v>268</v>
      </c>
      <c r="E397" s="154">
        <v>2</v>
      </c>
      <c r="F397" s="158">
        <f>H397+J397</f>
        <v>0</v>
      </c>
      <c r="G397" s="159">
        <f>ROUND(E397*F397,2)</f>
        <v>0</v>
      </c>
      <c r="H397" s="159"/>
      <c r="I397" s="159">
        <f>ROUND(E397*H397,2)</f>
        <v>0</v>
      </c>
      <c r="J397" s="159"/>
      <c r="K397" s="159">
        <f>ROUND(E397*J397,2)</f>
        <v>0</v>
      </c>
      <c r="L397" s="159">
        <v>12</v>
      </c>
      <c r="M397" s="159">
        <f>G397*(1+L397/100)</f>
        <v>0</v>
      </c>
      <c r="N397" s="148">
        <v>1.5200000000000001E-3</v>
      </c>
      <c r="O397" s="148">
        <f>ROUND(E397*N397,5)</f>
        <v>3.0400000000000002E-3</v>
      </c>
      <c r="P397" s="148">
        <v>0</v>
      </c>
      <c r="Q397" s="148">
        <f>ROUND(E397*P397,5)</f>
        <v>0</v>
      </c>
      <c r="R397" s="148"/>
      <c r="S397" s="148"/>
      <c r="T397" s="149">
        <v>0.58699999999999997</v>
      </c>
      <c r="U397" s="148">
        <f>ROUND(E397*T397,2)</f>
        <v>1.17</v>
      </c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 t="s">
        <v>140</v>
      </c>
      <c r="AF397" s="140"/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outlineLevel="1" x14ac:dyDescent="0.2">
      <c r="A398" s="141"/>
      <c r="B398" s="141"/>
      <c r="C398" s="241" t="s">
        <v>555</v>
      </c>
      <c r="D398" s="242"/>
      <c r="E398" s="243"/>
      <c r="F398" s="244"/>
      <c r="G398" s="245"/>
      <c r="H398" s="159"/>
      <c r="I398" s="159"/>
      <c r="J398" s="159"/>
      <c r="K398" s="159"/>
      <c r="L398" s="159"/>
      <c r="M398" s="159"/>
      <c r="N398" s="148"/>
      <c r="O398" s="148"/>
      <c r="P398" s="148"/>
      <c r="Q398" s="148"/>
      <c r="R398" s="148"/>
      <c r="S398" s="148"/>
      <c r="T398" s="149"/>
      <c r="U398" s="148"/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235</v>
      </c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3" t="str">
        <f>C398</f>
        <v>ozn. Bn2</v>
      </c>
      <c r="BB398" s="140"/>
      <c r="BC398" s="140"/>
      <c r="BD398" s="140"/>
      <c r="BE398" s="140"/>
      <c r="BF398" s="140"/>
      <c r="BG398" s="140"/>
      <c r="BH398" s="140"/>
    </row>
    <row r="399" spans="1:60" outlineLevel="1" x14ac:dyDescent="0.2">
      <c r="A399" s="141"/>
      <c r="B399" s="141"/>
      <c r="C399" s="180" t="s">
        <v>556</v>
      </c>
      <c r="D399" s="150"/>
      <c r="E399" s="155">
        <v>1</v>
      </c>
      <c r="F399" s="159"/>
      <c r="G399" s="159"/>
      <c r="H399" s="159"/>
      <c r="I399" s="159"/>
      <c r="J399" s="159"/>
      <c r="K399" s="159"/>
      <c r="L399" s="159"/>
      <c r="M399" s="159"/>
      <c r="N399" s="148"/>
      <c r="O399" s="148"/>
      <c r="P399" s="148"/>
      <c r="Q399" s="148"/>
      <c r="R399" s="148"/>
      <c r="S399" s="148"/>
      <c r="T399" s="149"/>
      <c r="U399" s="148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 t="s">
        <v>142</v>
      </c>
      <c r="AF399" s="140">
        <v>0</v>
      </c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  <c r="AQ399" s="140"/>
      <c r="AR399" s="140"/>
      <c r="AS399" s="140"/>
      <c r="AT399" s="140"/>
      <c r="AU399" s="140"/>
      <c r="AV399" s="140"/>
      <c r="AW399" s="140"/>
      <c r="AX399" s="140"/>
      <c r="AY399" s="140"/>
      <c r="AZ399" s="140"/>
      <c r="BA399" s="140"/>
      <c r="BB399" s="140"/>
      <c r="BC399" s="140"/>
      <c r="BD399" s="140"/>
      <c r="BE399" s="140"/>
      <c r="BF399" s="140"/>
      <c r="BG399" s="140"/>
      <c r="BH399" s="140"/>
    </row>
    <row r="400" spans="1:60" outlineLevel="1" x14ac:dyDescent="0.2">
      <c r="A400" s="141"/>
      <c r="B400" s="141"/>
      <c r="C400" s="180" t="s">
        <v>557</v>
      </c>
      <c r="D400" s="150"/>
      <c r="E400" s="155">
        <v>1</v>
      </c>
      <c r="F400" s="159"/>
      <c r="G400" s="159"/>
      <c r="H400" s="159"/>
      <c r="I400" s="159"/>
      <c r="J400" s="159"/>
      <c r="K400" s="159"/>
      <c r="L400" s="159"/>
      <c r="M400" s="159"/>
      <c r="N400" s="148"/>
      <c r="O400" s="148"/>
      <c r="P400" s="148"/>
      <c r="Q400" s="148"/>
      <c r="R400" s="148"/>
      <c r="S400" s="148"/>
      <c r="T400" s="149"/>
      <c r="U400" s="148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 t="s">
        <v>142</v>
      </c>
      <c r="AF400" s="140">
        <v>0</v>
      </c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outlineLevel="1" x14ac:dyDescent="0.2">
      <c r="A401" s="141">
        <v>84</v>
      </c>
      <c r="B401" s="141" t="s">
        <v>558</v>
      </c>
      <c r="C401" s="179" t="s">
        <v>559</v>
      </c>
      <c r="D401" s="148" t="s">
        <v>268</v>
      </c>
      <c r="E401" s="154">
        <v>5</v>
      </c>
      <c r="F401" s="158">
        <f>H401+J401</f>
        <v>0</v>
      </c>
      <c r="G401" s="159">
        <f>ROUND(E401*F401,2)</f>
        <v>0</v>
      </c>
      <c r="H401" s="159"/>
      <c r="I401" s="159">
        <f>ROUND(E401*H401,2)</f>
        <v>0</v>
      </c>
      <c r="J401" s="159"/>
      <c r="K401" s="159">
        <f>ROUND(E401*J401,2)</f>
        <v>0</v>
      </c>
      <c r="L401" s="159">
        <v>12</v>
      </c>
      <c r="M401" s="159">
        <f>G401*(1+L401/100)</f>
        <v>0</v>
      </c>
      <c r="N401" s="148">
        <v>8.0000000000000004E-4</v>
      </c>
      <c r="O401" s="148">
        <f>ROUND(E401*N401,5)</f>
        <v>4.0000000000000001E-3</v>
      </c>
      <c r="P401" s="148">
        <v>0</v>
      </c>
      <c r="Q401" s="148">
        <f>ROUND(E401*P401,5)</f>
        <v>0</v>
      </c>
      <c r="R401" s="148"/>
      <c r="S401" s="148"/>
      <c r="T401" s="149">
        <v>0</v>
      </c>
      <c r="U401" s="148">
        <f>ROUND(E401*T401,2)</f>
        <v>0</v>
      </c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385</v>
      </c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outlineLevel="1" x14ac:dyDescent="0.2">
      <c r="A402" s="141"/>
      <c r="B402" s="141"/>
      <c r="C402" s="241" t="s">
        <v>560</v>
      </c>
      <c r="D402" s="242"/>
      <c r="E402" s="243"/>
      <c r="F402" s="244"/>
      <c r="G402" s="245"/>
      <c r="H402" s="159"/>
      <c r="I402" s="159"/>
      <c r="J402" s="159"/>
      <c r="K402" s="159"/>
      <c r="L402" s="159"/>
      <c r="M402" s="159"/>
      <c r="N402" s="148"/>
      <c r="O402" s="148"/>
      <c r="P402" s="148"/>
      <c r="Q402" s="148"/>
      <c r="R402" s="148"/>
      <c r="S402" s="148"/>
      <c r="T402" s="149"/>
      <c r="U402" s="148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235</v>
      </c>
      <c r="AF402" s="140"/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3" t="str">
        <f>C402</f>
        <v>součást prvku s ozn. Bn1, Bn2</v>
      </c>
      <c r="BB402" s="140"/>
      <c r="BC402" s="140"/>
      <c r="BD402" s="140"/>
      <c r="BE402" s="140"/>
      <c r="BF402" s="140"/>
      <c r="BG402" s="140"/>
      <c r="BH402" s="140"/>
    </row>
    <row r="403" spans="1:60" outlineLevel="1" x14ac:dyDescent="0.2">
      <c r="A403" s="141"/>
      <c r="B403" s="141"/>
      <c r="C403" s="180" t="s">
        <v>556</v>
      </c>
      <c r="D403" s="150"/>
      <c r="E403" s="155">
        <v>1</v>
      </c>
      <c r="F403" s="159"/>
      <c r="G403" s="159"/>
      <c r="H403" s="159"/>
      <c r="I403" s="159"/>
      <c r="J403" s="159"/>
      <c r="K403" s="159"/>
      <c r="L403" s="159"/>
      <c r="M403" s="159"/>
      <c r="N403" s="148"/>
      <c r="O403" s="148"/>
      <c r="P403" s="148"/>
      <c r="Q403" s="148"/>
      <c r="R403" s="148"/>
      <c r="S403" s="148"/>
      <c r="T403" s="149"/>
      <c r="U403" s="148"/>
      <c r="V403" s="140"/>
      <c r="W403" s="140"/>
      <c r="X403" s="140"/>
      <c r="Y403" s="140"/>
      <c r="Z403" s="140"/>
      <c r="AA403" s="140"/>
      <c r="AB403" s="140"/>
      <c r="AC403" s="140"/>
      <c r="AD403" s="140"/>
      <c r="AE403" s="140" t="s">
        <v>142</v>
      </c>
      <c r="AF403" s="140">
        <v>0</v>
      </c>
      <c r="AG403" s="140"/>
      <c r="AH403" s="140"/>
      <c r="AI403" s="140"/>
      <c r="AJ403" s="140"/>
      <c r="AK403" s="140"/>
      <c r="AL403" s="140"/>
      <c r="AM403" s="140"/>
      <c r="AN403" s="140"/>
      <c r="AO403" s="140"/>
      <c r="AP403" s="140"/>
      <c r="AQ403" s="140"/>
      <c r="AR403" s="140"/>
      <c r="AS403" s="140"/>
      <c r="AT403" s="140"/>
      <c r="AU403" s="140"/>
      <c r="AV403" s="140"/>
      <c r="AW403" s="140"/>
      <c r="AX403" s="140"/>
      <c r="AY403" s="140"/>
      <c r="AZ403" s="140"/>
      <c r="BA403" s="140"/>
      <c r="BB403" s="140"/>
      <c r="BC403" s="140"/>
      <c r="BD403" s="140"/>
      <c r="BE403" s="140"/>
      <c r="BF403" s="140"/>
      <c r="BG403" s="140"/>
      <c r="BH403" s="140"/>
    </row>
    <row r="404" spans="1:60" outlineLevel="1" x14ac:dyDescent="0.2">
      <c r="A404" s="141"/>
      <c r="B404" s="141"/>
      <c r="C404" s="180" t="s">
        <v>557</v>
      </c>
      <c r="D404" s="150"/>
      <c r="E404" s="155">
        <v>1</v>
      </c>
      <c r="F404" s="159"/>
      <c r="G404" s="159"/>
      <c r="H404" s="159"/>
      <c r="I404" s="159"/>
      <c r="J404" s="159"/>
      <c r="K404" s="159"/>
      <c r="L404" s="159"/>
      <c r="M404" s="159"/>
      <c r="N404" s="148"/>
      <c r="O404" s="148"/>
      <c r="P404" s="148"/>
      <c r="Q404" s="148"/>
      <c r="R404" s="148"/>
      <c r="S404" s="148"/>
      <c r="T404" s="149"/>
      <c r="U404" s="148"/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 t="s">
        <v>142</v>
      </c>
      <c r="AF404" s="140">
        <v>0</v>
      </c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  <c r="AV404" s="140"/>
      <c r="AW404" s="140"/>
      <c r="AX404" s="140"/>
      <c r="AY404" s="140"/>
      <c r="AZ404" s="140"/>
      <c r="BA404" s="140"/>
      <c r="BB404" s="140"/>
      <c r="BC404" s="140"/>
      <c r="BD404" s="140"/>
      <c r="BE404" s="140"/>
      <c r="BF404" s="140"/>
      <c r="BG404" s="140"/>
      <c r="BH404" s="140"/>
    </row>
    <row r="405" spans="1:60" ht="22.5" outlineLevel="1" x14ac:dyDescent="0.2">
      <c r="A405" s="141"/>
      <c r="B405" s="141"/>
      <c r="C405" s="180" t="s">
        <v>550</v>
      </c>
      <c r="D405" s="150"/>
      <c r="E405" s="155">
        <v>1</v>
      </c>
      <c r="F405" s="159"/>
      <c r="G405" s="159"/>
      <c r="H405" s="159"/>
      <c r="I405" s="159"/>
      <c r="J405" s="159"/>
      <c r="K405" s="159"/>
      <c r="L405" s="159"/>
      <c r="M405" s="159"/>
      <c r="N405" s="148"/>
      <c r="O405" s="148"/>
      <c r="P405" s="148"/>
      <c r="Q405" s="148"/>
      <c r="R405" s="148"/>
      <c r="S405" s="148"/>
      <c r="T405" s="149"/>
      <c r="U405" s="148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142</v>
      </c>
      <c r="AF405" s="140">
        <v>0</v>
      </c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ht="22.5" outlineLevel="1" x14ac:dyDescent="0.2">
      <c r="A406" s="141"/>
      <c r="B406" s="141"/>
      <c r="C406" s="180" t="s">
        <v>551</v>
      </c>
      <c r="D406" s="150"/>
      <c r="E406" s="155">
        <v>1</v>
      </c>
      <c r="F406" s="159"/>
      <c r="G406" s="159"/>
      <c r="H406" s="159"/>
      <c r="I406" s="159"/>
      <c r="J406" s="159"/>
      <c r="K406" s="159"/>
      <c r="L406" s="159"/>
      <c r="M406" s="159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142</v>
      </c>
      <c r="AF406" s="140">
        <v>0</v>
      </c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22.5" outlineLevel="1" x14ac:dyDescent="0.2">
      <c r="A407" s="141"/>
      <c r="B407" s="141"/>
      <c r="C407" s="180" t="s">
        <v>552</v>
      </c>
      <c r="D407" s="150"/>
      <c r="E407" s="155">
        <v>1</v>
      </c>
      <c r="F407" s="159"/>
      <c r="G407" s="159"/>
      <c r="H407" s="159"/>
      <c r="I407" s="159"/>
      <c r="J407" s="159"/>
      <c r="K407" s="159"/>
      <c r="L407" s="159"/>
      <c r="M407" s="159"/>
      <c r="N407" s="148"/>
      <c r="O407" s="148"/>
      <c r="P407" s="148"/>
      <c r="Q407" s="148"/>
      <c r="R407" s="148"/>
      <c r="S407" s="148"/>
      <c r="T407" s="149"/>
      <c r="U407" s="148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142</v>
      </c>
      <c r="AF407" s="140">
        <v>0</v>
      </c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ht="22.5" outlineLevel="1" x14ac:dyDescent="0.2">
      <c r="A408" s="141">
        <v>85</v>
      </c>
      <c r="B408" s="141" t="s">
        <v>561</v>
      </c>
      <c r="C408" s="179" t="s">
        <v>562</v>
      </c>
      <c r="D408" s="148" t="s">
        <v>304</v>
      </c>
      <c r="E408" s="154">
        <v>0.3221</v>
      </c>
      <c r="F408" s="158">
        <f>H408+J408</f>
        <v>0</v>
      </c>
      <c r="G408" s="159">
        <f>ROUND(E408*F408,2)</f>
        <v>0</v>
      </c>
      <c r="H408" s="159"/>
      <c r="I408" s="159">
        <f>ROUND(E408*H408,2)</f>
        <v>0</v>
      </c>
      <c r="J408" s="159"/>
      <c r="K408" s="159">
        <f>ROUND(E408*J408,2)</f>
        <v>0</v>
      </c>
      <c r="L408" s="159">
        <v>12</v>
      </c>
      <c r="M408" s="159">
        <f>G408*(1+L408/100)</f>
        <v>0</v>
      </c>
      <c r="N408" s="148">
        <v>0</v>
      </c>
      <c r="O408" s="148">
        <f>ROUND(E408*N408,5)</f>
        <v>0</v>
      </c>
      <c r="P408" s="148">
        <v>0</v>
      </c>
      <c r="Q408" s="148">
        <f>ROUND(E408*P408,5)</f>
        <v>0</v>
      </c>
      <c r="R408" s="148"/>
      <c r="S408" s="148"/>
      <c r="T408" s="149">
        <v>3.97</v>
      </c>
      <c r="U408" s="148">
        <f>ROUND(E408*T408,2)</f>
        <v>1.28</v>
      </c>
      <c r="V408" s="140"/>
      <c r="W408" s="140"/>
      <c r="X408" s="140"/>
      <c r="Y408" s="140"/>
      <c r="Z408" s="140"/>
      <c r="AA408" s="140"/>
      <c r="AB408" s="140"/>
      <c r="AC408" s="140"/>
      <c r="AD408" s="140"/>
      <c r="AE408" s="140" t="s">
        <v>140</v>
      </c>
      <c r="AF408" s="140"/>
      <c r="AG408" s="140"/>
      <c r="AH408" s="140"/>
      <c r="AI408" s="140"/>
      <c r="AJ408" s="140"/>
      <c r="AK408" s="140"/>
      <c r="AL408" s="140"/>
      <c r="AM408" s="140"/>
      <c r="AN408" s="140"/>
      <c r="AO408" s="140"/>
      <c r="AP408" s="140"/>
      <c r="AQ408" s="140"/>
      <c r="AR408" s="140"/>
      <c r="AS408" s="140"/>
      <c r="AT408" s="140"/>
      <c r="AU408" s="140"/>
      <c r="AV408" s="140"/>
      <c r="AW408" s="140"/>
      <c r="AX408" s="140"/>
      <c r="AY408" s="140"/>
      <c r="AZ408" s="140"/>
      <c r="BA408" s="140"/>
      <c r="BB408" s="140"/>
      <c r="BC408" s="140"/>
      <c r="BD408" s="140"/>
      <c r="BE408" s="140"/>
      <c r="BF408" s="140"/>
      <c r="BG408" s="140"/>
      <c r="BH408" s="140"/>
    </row>
    <row r="409" spans="1:60" outlineLevel="1" x14ac:dyDescent="0.2">
      <c r="A409" s="141"/>
      <c r="B409" s="141"/>
      <c r="C409" s="180" t="s">
        <v>563</v>
      </c>
      <c r="D409" s="150"/>
      <c r="E409" s="155">
        <v>0.3221</v>
      </c>
      <c r="F409" s="159"/>
      <c r="G409" s="159"/>
      <c r="H409" s="159"/>
      <c r="I409" s="159"/>
      <c r="J409" s="159"/>
      <c r="K409" s="159"/>
      <c r="L409" s="159"/>
      <c r="M409" s="159"/>
      <c r="N409" s="148"/>
      <c r="O409" s="148"/>
      <c r="P409" s="148"/>
      <c r="Q409" s="148"/>
      <c r="R409" s="148"/>
      <c r="S409" s="148"/>
      <c r="T409" s="149"/>
      <c r="U409" s="148"/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142</v>
      </c>
      <c r="AF409" s="140">
        <v>0</v>
      </c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ht="22.5" outlineLevel="1" x14ac:dyDescent="0.2">
      <c r="A410" s="141">
        <v>86</v>
      </c>
      <c r="B410" s="141" t="s">
        <v>564</v>
      </c>
      <c r="C410" s="179" t="s">
        <v>565</v>
      </c>
      <c r="D410" s="148" t="s">
        <v>304</v>
      </c>
      <c r="E410" s="154">
        <v>0.3397</v>
      </c>
      <c r="F410" s="158">
        <f>H410+J410</f>
        <v>0</v>
      </c>
      <c r="G410" s="159">
        <f>ROUND(E410*F410,2)</f>
        <v>0</v>
      </c>
      <c r="H410" s="159"/>
      <c r="I410" s="159">
        <f>ROUND(E410*H410,2)</f>
        <v>0</v>
      </c>
      <c r="J410" s="159"/>
      <c r="K410" s="159">
        <f>ROUND(E410*J410,2)</f>
        <v>0</v>
      </c>
      <c r="L410" s="159">
        <v>12</v>
      </c>
      <c r="M410" s="159">
        <f>G410*(1+L410/100)</f>
        <v>0</v>
      </c>
      <c r="N410" s="148">
        <v>0</v>
      </c>
      <c r="O410" s="148">
        <f>ROUND(E410*N410,5)</f>
        <v>0</v>
      </c>
      <c r="P410" s="148">
        <v>0</v>
      </c>
      <c r="Q410" s="148">
        <f>ROUND(E410*P410,5)</f>
        <v>0</v>
      </c>
      <c r="R410" s="148"/>
      <c r="S410" s="148"/>
      <c r="T410" s="149">
        <v>1.573</v>
      </c>
      <c r="U410" s="148">
        <f>ROUND(E410*T410,2)</f>
        <v>0.53</v>
      </c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 t="s">
        <v>140</v>
      </c>
      <c r="AF410" s="140"/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outlineLevel="1" x14ac:dyDescent="0.2">
      <c r="A411" s="141"/>
      <c r="B411" s="141"/>
      <c r="C411" s="180" t="s">
        <v>566</v>
      </c>
      <c r="D411" s="150"/>
      <c r="E411" s="155">
        <v>0.3397</v>
      </c>
      <c r="F411" s="159"/>
      <c r="G411" s="159"/>
      <c r="H411" s="159"/>
      <c r="I411" s="159"/>
      <c r="J411" s="159"/>
      <c r="K411" s="159"/>
      <c r="L411" s="159"/>
      <c r="M411" s="159"/>
      <c r="N411" s="148"/>
      <c r="O411" s="148"/>
      <c r="P411" s="148"/>
      <c r="Q411" s="148"/>
      <c r="R411" s="148"/>
      <c r="S411" s="148"/>
      <c r="T411" s="149"/>
      <c r="U411" s="148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142</v>
      </c>
      <c r="AF411" s="140">
        <v>0</v>
      </c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x14ac:dyDescent="0.2">
      <c r="A412" s="142" t="s">
        <v>135</v>
      </c>
      <c r="B412" s="142" t="s">
        <v>86</v>
      </c>
      <c r="C412" s="181" t="s">
        <v>87</v>
      </c>
      <c r="D412" s="151"/>
      <c r="E412" s="156"/>
      <c r="F412" s="160"/>
      <c r="G412" s="160">
        <f>SUMIF(AE413:AE424,"&lt;&gt;NOR",G413:G424)</f>
        <v>0</v>
      </c>
      <c r="H412" s="160"/>
      <c r="I412" s="160">
        <f>SUM(I413:I424)</f>
        <v>0</v>
      </c>
      <c r="J412" s="160"/>
      <c r="K412" s="160">
        <f>SUM(K413:K424)</f>
        <v>0</v>
      </c>
      <c r="L412" s="160"/>
      <c r="M412" s="160">
        <f>SUM(M413:M424)</f>
        <v>0</v>
      </c>
      <c r="N412" s="151"/>
      <c r="O412" s="151">
        <f>SUM(O413:O424)</f>
        <v>2.5200000000000001E-3</v>
      </c>
      <c r="P412" s="151"/>
      <c r="Q412" s="151">
        <f>SUM(Q413:Q424)</f>
        <v>0</v>
      </c>
      <c r="R412" s="151"/>
      <c r="S412" s="151"/>
      <c r="T412" s="152"/>
      <c r="U412" s="151">
        <f>SUM(U413:U424)</f>
        <v>1.24</v>
      </c>
      <c r="AE412" t="s">
        <v>136</v>
      </c>
    </row>
    <row r="413" spans="1:60" outlineLevel="1" x14ac:dyDescent="0.2">
      <c r="A413" s="141">
        <v>87</v>
      </c>
      <c r="B413" s="141" t="s">
        <v>567</v>
      </c>
      <c r="C413" s="179" t="s">
        <v>568</v>
      </c>
      <c r="D413" s="148" t="s">
        <v>268</v>
      </c>
      <c r="E413" s="154">
        <v>3</v>
      </c>
      <c r="F413" s="158">
        <f>H413+J413</f>
        <v>0</v>
      </c>
      <c r="G413" s="159">
        <f>ROUND(E413*F413,2)</f>
        <v>0</v>
      </c>
      <c r="H413" s="159"/>
      <c r="I413" s="159">
        <f>ROUND(E413*H413,2)</f>
        <v>0</v>
      </c>
      <c r="J413" s="159"/>
      <c r="K413" s="159">
        <f>ROUND(E413*J413,2)</f>
        <v>0</v>
      </c>
      <c r="L413" s="159">
        <v>12</v>
      </c>
      <c r="M413" s="159">
        <f>G413*(1+L413/100)</f>
        <v>0</v>
      </c>
      <c r="N413" s="148">
        <v>3.6000000000000002E-4</v>
      </c>
      <c r="O413" s="148">
        <f>ROUND(E413*N413,5)</f>
        <v>1.08E-3</v>
      </c>
      <c r="P413" s="148">
        <v>0</v>
      </c>
      <c r="Q413" s="148">
        <f>ROUND(E413*P413,5)</f>
        <v>0</v>
      </c>
      <c r="R413" s="148"/>
      <c r="S413" s="148"/>
      <c r="T413" s="149">
        <v>0.247</v>
      </c>
      <c r="U413" s="148">
        <f>ROUND(E413*T413,2)</f>
        <v>0.74</v>
      </c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140</v>
      </c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outlineLevel="1" x14ac:dyDescent="0.2">
      <c r="A414" s="141"/>
      <c r="B414" s="141"/>
      <c r="C414" s="241" t="s">
        <v>569</v>
      </c>
      <c r="D414" s="242"/>
      <c r="E414" s="243"/>
      <c r="F414" s="244"/>
      <c r="G414" s="245"/>
      <c r="H414" s="159"/>
      <c r="I414" s="159"/>
      <c r="J414" s="159"/>
      <c r="K414" s="159"/>
      <c r="L414" s="159"/>
      <c r="M414" s="159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235</v>
      </c>
      <c r="AF414" s="140"/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3" t="str">
        <f>C414</f>
        <v>součást prvku s ozn. RAD1</v>
      </c>
      <c r="BB414" s="140"/>
      <c r="BC414" s="140"/>
      <c r="BD414" s="140"/>
      <c r="BE414" s="140"/>
      <c r="BF414" s="140"/>
      <c r="BG414" s="140"/>
      <c r="BH414" s="140"/>
    </row>
    <row r="415" spans="1:60" ht="22.5" outlineLevel="1" x14ac:dyDescent="0.2">
      <c r="A415" s="141"/>
      <c r="B415" s="141"/>
      <c r="C415" s="180" t="s">
        <v>570</v>
      </c>
      <c r="D415" s="150"/>
      <c r="E415" s="155">
        <v>1</v>
      </c>
      <c r="F415" s="159"/>
      <c r="G415" s="159"/>
      <c r="H415" s="159"/>
      <c r="I415" s="159"/>
      <c r="J415" s="159"/>
      <c r="K415" s="159"/>
      <c r="L415" s="159"/>
      <c r="M415" s="159"/>
      <c r="N415" s="148"/>
      <c r="O415" s="148"/>
      <c r="P415" s="148"/>
      <c r="Q415" s="148"/>
      <c r="R415" s="148"/>
      <c r="S415" s="148"/>
      <c r="T415" s="149"/>
      <c r="U415" s="148"/>
      <c r="V415" s="140"/>
      <c r="W415" s="140"/>
      <c r="X415" s="140"/>
      <c r="Y415" s="140"/>
      <c r="Z415" s="140"/>
      <c r="AA415" s="140"/>
      <c r="AB415" s="140"/>
      <c r="AC415" s="140"/>
      <c r="AD415" s="140"/>
      <c r="AE415" s="140" t="s">
        <v>142</v>
      </c>
      <c r="AF415" s="140">
        <v>0</v>
      </c>
      <c r="AG415" s="140"/>
      <c r="AH415" s="140"/>
      <c r="AI415" s="140"/>
      <c r="AJ415" s="140"/>
      <c r="AK415" s="140"/>
      <c r="AL415" s="140"/>
      <c r="AM415" s="140"/>
      <c r="AN415" s="140"/>
      <c r="AO415" s="140"/>
      <c r="AP415" s="140"/>
      <c r="AQ415" s="140"/>
      <c r="AR415" s="140"/>
      <c r="AS415" s="140"/>
      <c r="AT415" s="140"/>
      <c r="AU415" s="140"/>
      <c r="AV415" s="140"/>
      <c r="AW415" s="140"/>
      <c r="AX415" s="140"/>
      <c r="AY415" s="140"/>
      <c r="AZ415" s="140"/>
      <c r="BA415" s="140"/>
      <c r="BB415" s="140"/>
      <c r="BC415" s="140"/>
      <c r="BD415" s="140"/>
      <c r="BE415" s="140"/>
      <c r="BF415" s="140"/>
      <c r="BG415" s="140"/>
      <c r="BH415" s="140"/>
    </row>
    <row r="416" spans="1:60" ht="22.5" outlineLevel="1" x14ac:dyDescent="0.2">
      <c r="A416" s="141"/>
      <c r="B416" s="141"/>
      <c r="C416" s="180" t="s">
        <v>571</v>
      </c>
      <c r="D416" s="150"/>
      <c r="E416" s="155">
        <v>1</v>
      </c>
      <c r="F416" s="159"/>
      <c r="G416" s="159"/>
      <c r="H416" s="159"/>
      <c r="I416" s="159"/>
      <c r="J416" s="159"/>
      <c r="K416" s="159"/>
      <c r="L416" s="159"/>
      <c r="M416" s="159"/>
      <c r="N416" s="148"/>
      <c r="O416" s="148"/>
      <c r="P416" s="148"/>
      <c r="Q416" s="148"/>
      <c r="R416" s="148"/>
      <c r="S416" s="148"/>
      <c r="T416" s="149"/>
      <c r="U416" s="148"/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 t="s">
        <v>142</v>
      </c>
      <c r="AF416" s="140">
        <v>0</v>
      </c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ht="22.5" outlineLevel="1" x14ac:dyDescent="0.2">
      <c r="A417" s="141"/>
      <c r="B417" s="141"/>
      <c r="C417" s="180" t="s">
        <v>572</v>
      </c>
      <c r="D417" s="150"/>
      <c r="E417" s="155">
        <v>1</v>
      </c>
      <c r="F417" s="159"/>
      <c r="G417" s="159"/>
      <c r="H417" s="159"/>
      <c r="I417" s="159"/>
      <c r="J417" s="159"/>
      <c r="K417" s="159"/>
      <c r="L417" s="159"/>
      <c r="M417" s="159"/>
      <c r="N417" s="148"/>
      <c r="O417" s="148"/>
      <c r="P417" s="148"/>
      <c r="Q417" s="148"/>
      <c r="R417" s="148"/>
      <c r="S417" s="148"/>
      <c r="T417" s="149"/>
      <c r="U417" s="148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142</v>
      </c>
      <c r="AF417" s="140">
        <v>0</v>
      </c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outlineLevel="1" x14ac:dyDescent="0.2">
      <c r="A418" s="141">
        <v>88</v>
      </c>
      <c r="B418" s="141" t="s">
        <v>573</v>
      </c>
      <c r="C418" s="179" t="s">
        <v>574</v>
      </c>
      <c r="D418" s="148" t="s">
        <v>268</v>
      </c>
      <c r="E418" s="154">
        <v>6</v>
      </c>
      <c r="F418" s="158">
        <f>H418+J418</f>
        <v>0</v>
      </c>
      <c r="G418" s="159">
        <f>ROUND(E418*F418,2)</f>
        <v>0</v>
      </c>
      <c r="H418" s="159"/>
      <c r="I418" s="159">
        <f>ROUND(E418*H418,2)</f>
        <v>0</v>
      </c>
      <c r="J418" s="159"/>
      <c r="K418" s="159">
        <f>ROUND(E418*J418,2)</f>
        <v>0</v>
      </c>
      <c r="L418" s="159">
        <v>12</v>
      </c>
      <c r="M418" s="159">
        <f>G418*(1+L418/100)</f>
        <v>0</v>
      </c>
      <c r="N418" s="148">
        <v>2.4000000000000001E-4</v>
      </c>
      <c r="O418" s="148">
        <f>ROUND(E418*N418,5)</f>
        <v>1.4400000000000001E-3</v>
      </c>
      <c r="P418" s="148">
        <v>0</v>
      </c>
      <c r="Q418" s="148">
        <f>ROUND(E418*P418,5)</f>
        <v>0</v>
      </c>
      <c r="R418" s="148"/>
      <c r="S418" s="148"/>
      <c r="T418" s="149">
        <v>8.2000000000000003E-2</v>
      </c>
      <c r="U418" s="148">
        <f>ROUND(E418*T418,2)</f>
        <v>0.49</v>
      </c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140</v>
      </c>
      <c r="AF418" s="140"/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 outlineLevel="1" x14ac:dyDescent="0.2">
      <c r="A419" s="141"/>
      <c r="B419" s="141"/>
      <c r="C419" s="241" t="s">
        <v>569</v>
      </c>
      <c r="D419" s="242"/>
      <c r="E419" s="243"/>
      <c r="F419" s="244"/>
      <c r="G419" s="245"/>
      <c r="H419" s="159"/>
      <c r="I419" s="159"/>
      <c r="J419" s="159"/>
      <c r="K419" s="159"/>
      <c r="L419" s="159"/>
      <c r="M419" s="159"/>
      <c r="N419" s="148"/>
      <c r="O419" s="148"/>
      <c r="P419" s="148"/>
      <c r="Q419" s="148"/>
      <c r="R419" s="148"/>
      <c r="S419" s="148"/>
      <c r="T419" s="149"/>
      <c r="U419" s="148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 t="s">
        <v>235</v>
      </c>
      <c r="AF419" s="140"/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  <c r="AV419" s="140"/>
      <c r="AW419" s="140"/>
      <c r="AX419" s="140"/>
      <c r="AY419" s="140"/>
      <c r="AZ419" s="140"/>
      <c r="BA419" s="143" t="str">
        <f>C419</f>
        <v>součást prvku s ozn. RAD1</v>
      </c>
      <c r="BB419" s="140"/>
      <c r="BC419" s="140"/>
      <c r="BD419" s="140"/>
      <c r="BE419" s="140"/>
      <c r="BF419" s="140"/>
      <c r="BG419" s="140"/>
      <c r="BH419" s="140"/>
    </row>
    <row r="420" spans="1:60" ht="22.5" outlineLevel="1" x14ac:dyDescent="0.2">
      <c r="A420" s="141"/>
      <c r="B420" s="141"/>
      <c r="C420" s="180" t="s">
        <v>575</v>
      </c>
      <c r="D420" s="150"/>
      <c r="E420" s="155">
        <v>2</v>
      </c>
      <c r="F420" s="159"/>
      <c r="G420" s="159"/>
      <c r="H420" s="159"/>
      <c r="I420" s="159"/>
      <c r="J420" s="159"/>
      <c r="K420" s="159"/>
      <c r="L420" s="159"/>
      <c r="M420" s="159"/>
      <c r="N420" s="148"/>
      <c r="O420" s="148"/>
      <c r="P420" s="148"/>
      <c r="Q420" s="148"/>
      <c r="R420" s="148"/>
      <c r="S420" s="148"/>
      <c r="T420" s="149"/>
      <c r="U420" s="148"/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 t="s">
        <v>142</v>
      </c>
      <c r="AF420" s="140">
        <v>0</v>
      </c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  <c r="AV420" s="140"/>
      <c r="AW420" s="140"/>
      <c r="AX420" s="140"/>
      <c r="AY420" s="140"/>
      <c r="AZ420" s="140"/>
      <c r="BA420" s="140"/>
      <c r="BB420" s="140"/>
      <c r="BC420" s="140"/>
      <c r="BD420" s="140"/>
      <c r="BE420" s="140"/>
      <c r="BF420" s="140"/>
      <c r="BG420" s="140"/>
      <c r="BH420" s="140"/>
    </row>
    <row r="421" spans="1:60" ht="22.5" outlineLevel="1" x14ac:dyDescent="0.2">
      <c r="A421" s="141"/>
      <c r="B421" s="141"/>
      <c r="C421" s="180" t="s">
        <v>576</v>
      </c>
      <c r="D421" s="150"/>
      <c r="E421" s="155">
        <v>2</v>
      </c>
      <c r="F421" s="159"/>
      <c r="G421" s="159"/>
      <c r="H421" s="159"/>
      <c r="I421" s="159"/>
      <c r="J421" s="159"/>
      <c r="K421" s="159"/>
      <c r="L421" s="159"/>
      <c r="M421" s="159"/>
      <c r="N421" s="148"/>
      <c r="O421" s="148"/>
      <c r="P421" s="148"/>
      <c r="Q421" s="148"/>
      <c r="R421" s="148"/>
      <c r="S421" s="148"/>
      <c r="T421" s="149"/>
      <c r="U421" s="148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142</v>
      </c>
      <c r="AF421" s="140">
        <v>0</v>
      </c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ht="22.5" outlineLevel="1" x14ac:dyDescent="0.2">
      <c r="A422" s="141"/>
      <c r="B422" s="141"/>
      <c r="C422" s="180" t="s">
        <v>577</v>
      </c>
      <c r="D422" s="150"/>
      <c r="E422" s="155">
        <v>2</v>
      </c>
      <c r="F422" s="159"/>
      <c r="G422" s="159"/>
      <c r="H422" s="159"/>
      <c r="I422" s="159"/>
      <c r="J422" s="159"/>
      <c r="K422" s="159"/>
      <c r="L422" s="159"/>
      <c r="M422" s="159"/>
      <c r="N422" s="148"/>
      <c r="O422" s="148"/>
      <c r="P422" s="148"/>
      <c r="Q422" s="148"/>
      <c r="R422" s="148"/>
      <c r="S422" s="148"/>
      <c r="T422" s="149"/>
      <c r="U422" s="148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142</v>
      </c>
      <c r="AF422" s="140">
        <v>0</v>
      </c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outlineLevel="1" x14ac:dyDescent="0.2">
      <c r="A423" s="141">
        <v>89</v>
      </c>
      <c r="B423" s="141" t="s">
        <v>578</v>
      </c>
      <c r="C423" s="179" t="s">
        <v>579</v>
      </c>
      <c r="D423" s="148" t="s">
        <v>304</v>
      </c>
      <c r="E423" s="154">
        <v>3.0000000000000001E-3</v>
      </c>
      <c r="F423" s="158">
        <f>H423+J423</f>
        <v>0</v>
      </c>
      <c r="G423" s="159">
        <f>ROUND(E423*F423,2)</f>
        <v>0</v>
      </c>
      <c r="H423" s="159"/>
      <c r="I423" s="159">
        <f>ROUND(E423*H423,2)</f>
        <v>0</v>
      </c>
      <c r="J423" s="159"/>
      <c r="K423" s="159">
        <f>ROUND(E423*J423,2)</f>
        <v>0</v>
      </c>
      <c r="L423" s="159">
        <v>12</v>
      </c>
      <c r="M423" s="159">
        <f>G423*(1+L423/100)</f>
        <v>0</v>
      </c>
      <c r="N423" s="148">
        <v>0</v>
      </c>
      <c r="O423" s="148">
        <f>ROUND(E423*N423,5)</f>
        <v>0</v>
      </c>
      <c r="P423" s="148">
        <v>0</v>
      </c>
      <c r="Q423" s="148">
        <f>ROUND(E423*P423,5)</f>
        <v>0</v>
      </c>
      <c r="R423" s="148"/>
      <c r="S423" s="148"/>
      <c r="T423" s="149">
        <v>2.351</v>
      </c>
      <c r="U423" s="148">
        <f>ROUND(E423*T423,2)</f>
        <v>0.01</v>
      </c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140</v>
      </c>
      <c r="AF423" s="140"/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outlineLevel="1" x14ac:dyDescent="0.2">
      <c r="A424" s="141"/>
      <c r="B424" s="141"/>
      <c r="C424" s="180" t="s">
        <v>580</v>
      </c>
      <c r="D424" s="150"/>
      <c r="E424" s="155">
        <v>3.0000000000000001E-3</v>
      </c>
      <c r="F424" s="159"/>
      <c r="G424" s="159"/>
      <c r="H424" s="159"/>
      <c r="I424" s="159"/>
      <c r="J424" s="159"/>
      <c r="K424" s="159"/>
      <c r="L424" s="159"/>
      <c r="M424" s="159"/>
      <c r="N424" s="148"/>
      <c r="O424" s="148"/>
      <c r="P424" s="148"/>
      <c r="Q424" s="148"/>
      <c r="R424" s="148"/>
      <c r="S424" s="148"/>
      <c r="T424" s="149"/>
      <c r="U424" s="148"/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142</v>
      </c>
      <c r="AF424" s="140">
        <v>0</v>
      </c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x14ac:dyDescent="0.2">
      <c r="A425" s="142" t="s">
        <v>135</v>
      </c>
      <c r="B425" s="142" t="s">
        <v>88</v>
      </c>
      <c r="C425" s="181" t="s">
        <v>89</v>
      </c>
      <c r="D425" s="151"/>
      <c r="E425" s="156"/>
      <c r="F425" s="160"/>
      <c r="G425" s="160">
        <f>SUMIF(AE426:AE444,"&lt;&gt;NOR",G426:G444)</f>
        <v>0</v>
      </c>
      <c r="H425" s="160"/>
      <c r="I425" s="160">
        <f>SUM(I426:I444)</f>
        <v>0</v>
      </c>
      <c r="J425" s="160"/>
      <c r="K425" s="160">
        <f>SUM(K426:K444)</f>
        <v>0</v>
      </c>
      <c r="L425" s="160"/>
      <c r="M425" s="160">
        <f>SUM(M426:M444)</f>
        <v>0</v>
      </c>
      <c r="N425" s="151"/>
      <c r="O425" s="151">
        <f>SUM(O426:O444)</f>
        <v>3.8519999999999999E-2</v>
      </c>
      <c r="P425" s="151"/>
      <c r="Q425" s="151">
        <f>SUM(Q426:Q444)</f>
        <v>7.4789999999999995E-2</v>
      </c>
      <c r="R425" s="151"/>
      <c r="S425" s="151"/>
      <c r="T425" s="152"/>
      <c r="U425" s="151">
        <f>SUM(U426:U444)</f>
        <v>3.7</v>
      </c>
      <c r="AE425" t="s">
        <v>136</v>
      </c>
    </row>
    <row r="426" spans="1:60" ht="33.75" outlineLevel="1" x14ac:dyDescent="0.2">
      <c r="A426" s="141">
        <v>90</v>
      </c>
      <c r="B426" s="141" t="s">
        <v>581</v>
      </c>
      <c r="C426" s="179" t="s">
        <v>582</v>
      </c>
      <c r="D426" s="148" t="s">
        <v>268</v>
      </c>
      <c r="E426" s="154">
        <v>3</v>
      </c>
      <c r="F426" s="158">
        <f>H426+J426</f>
        <v>0</v>
      </c>
      <c r="G426" s="159">
        <f>ROUND(E426*F426,2)</f>
        <v>0</v>
      </c>
      <c r="H426" s="159"/>
      <c r="I426" s="159">
        <f>ROUND(E426*H426,2)</f>
        <v>0</v>
      </c>
      <c r="J426" s="159"/>
      <c r="K426" s="159">
        <f>ROUND(E426*J426,2)</f>
        <v>0</v>
      </c>
      <c r="L426" s="159">
        <v>12</v>
      </c>
      <c r="M426" s="159">
        <f>G426*(1+L426/100)</f>
        <v>0</v>
      </c>
      <c r="N426" s="148">
        <v>8.0000000000000007E-5</v>
      </c>
      <c r="O426" s="148">
        <f>ROUND(E426*N426,5)</f>
        <v>2.4000000000000001E-4</v>
      </c>
      <c r="P426" s="148">
        <v>2.4930000000000001E-2</v>
      </c>
      <c r="Q426" s="148">
        <f>ROUND(E426*P426,5)</f>
        <v>7.4789999999999995E-2</v>
      </c>
      <c r="R426" s="148"/>
      <c r="S426" s="148"/>
      <c r="T426" s="149">
        <v>0.26800000000000002</v>
      </c>
      <c r="U426" s="148">
        <f>ROUND(E426*T426,2)</f>
        <v>0.8</v>
      </c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140</v>
      </c>
      <c r="AF426" s="140"/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0"/>
      <c r="BB426" s="140"/>
      <c r="BC426" s="140"/>
      <c r="BD426" s="140"/>
      <c r="BE426" s="140"/>
      <c r="BF426" s="140"/>
      <c r="BG426" s="140"/>
      <c r="BH426" s="140"/>
    </row>
    <row r="427" spans="1:60" ht="22.5" outlineLevel="1" x14ac:dyDescent="0.2">
      <c r="A427" s="141"/>
      <c r="B427" s="141"/>
      <c r="C427" s="180" t="s">
        <v>583</v>
      </c>
      <c r="D427" s="150"/>
      <c r="E427" s="155">
        <v>1</v>
      </c>
      <c r="F427" s="159"/>
      <c r="G427" s="159"/>
      <c r="H427" s="159"/>
      <c r="I427" s="159"/>
      <c r="J427" s="159"/>
      <c r="K427" s="159"/>
      <c r="L427" s="159"/>
      <c r="M427" s="159"/>
      <c r="N427" s="148"/>
      <c r="O427" s="148"/>
      <c r="P427" s="148"/>
      <c r="Q427" s="148"/>
      <c r="R427" s="148"/>
      <c r="S427" s="148"/>
      <c r="T427" s="149"/>
      <c r="U427" s="148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142</v>
      </c>
      <c r="AF427" s="140">
        <v>0</v>
      </c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0"/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/>
      <c r="B428" s="141"/>
      <c r="C428" s="180" t="s">
        <v>584</v>
      </c>
      <c r="D428" s="150"/>
      <c r="E428" s="155">
        <v>1</v>
      </c>
      <c r="F428" s="159"/>
      <c r="G428" s="159"/>
      <c r="H428" s="159"/>
      <c r="I428" s="159"/>
      <c r="J428" s="159"/>
      <c r="K428" s="159"/>
      <c r="L428" s="159"/>
      <c r="M428" s="159"/>
      <c r="N428" s="148"/>
      <c r="O428" s="148"/>
      <c r="P428" s="148"/>
      <c r="Q428" s="148"/>
      <c r="R428" s="148"/>
      <c r="S428" s="148"/>
      <c r="T428" s="149"/>
      <c r="U428" s="148"/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142</v>
      </c>
      <c r="AF428" s="140">
        <v>0</v>
      </c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22.5" outlineLevel="1" x14ac:dyDescent="0.2">
      <c r="A429" s="141"/>
      <c r="B429" s="141"/>
      <c r="C429" s="180" t="s">
        <v>585</v>
      </c>
      <c r="D429" s="150"/>
      <c r="E429" s="155">
        <v>1</v>
      </c>
      <c r="F429" s="159"/>
      <c r="G429" s="159"/>
      <c r="H429" s="159"/>
      <c r="I429" s="159"/>
      <c r="J429" s="159"/>
      <c r="K429" s="159"/>
      <c r="L429" s="159"/>
      <c r="M429" s="159"/>
      <c r="N429" s="148"/>
      <c r="O429" s="148"/>
      <c r="P429" s="148"/>
      <c r="Q429" s="148"/>
      <c r="R429" s="148"/>
      <c r="S429" s="148"/>
      <c r="T429" s="149"/>
      <c r="U429" s="148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142</v>
      </c>
      <c r="AF429" s="140">
        <v>0</v>
      </c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0"/>
      <c r="BB429" s="140"/>
      <c r="BC429" s="140"/>
      <c r="BD429" s="140"/>
      <c r="BE429" s="140"/>
      <c r="BF429" s="140"/>
      <c r="BG429" s="140"/>
      <c r="BH429" s="140"/>
    </row>
    <row r="430" spans="1:60" ht="22.5" outlineLevel="1" x14ac:dyDescent="0.2">
      <c r="A430" s="141">
        <v>91</v>
      </c>
      <c r="B430" s="141" t="s">
        <v>586</v>
      </c>
      <c r="C430" s="179" t="s">
        <v>587</v>
      </c>
      <c r="D430" s="148" t="s">
        <v>268</v>
      </c>
      <c r="E430" s="154">
        <v>3</v>
      </c>
      <c r="F430" s="158">
        <f>H430+J430</f>
        <v>0</v>
      </c>
      <c r="G430" s="159">
        <f>ROUND(E430*F430,2)</f>
        <v>0</v>
      </c>
      <c r="H430" s="159"/>
      <c r="I430" s="159">
        <f>ROUND(E430*H430,2)</f>
        <v>0</v>
      </c>
      <c r="J430" s="159"/>
      <c r="K430" s="159">
        <f>ROUND(E430*J430,2)</f>
        <v>0</v>
      </c>
      <c r="L430" s="159">
        <v>12</v>
      </c>
      <c r="M430" s="159">
        <f>G430*(1+L430/100)</f>
        <v>0</v>
      </c>
      <c r="N430" s="148">
        <v>1.2760000000000001E-2</v>
      </c>
      <c r="O430" s="148">
        <f>ROUND(E430*N430,5)</f>
        <v>3.8280000000000002E-2</v>
      </c>
      <c r="P430" s="148">
        <v>0</v>
      </c>
      <c r="Q430" s="148">
        <f>ROUND(E430*P430,5)</f>
        <v>0</v>
      </c>
      <c r="R430" s="148"/>
      <c r="S430" s="148"/>
      <c r="T430" s="149">
        <v>0.91300000000000003</v>
      </c>
      <c r="U430" s="148">
        <f>ROUND(E430*T430,2)</f>
        <v>2.74</v>
      </c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140</v>
      </c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0"/>
      <c r="BB430" s="140"/>
      <c r="BC430" s="140"/>
      <c r="BD430" s="140"/>
      <c r="BE430" s="140"/>
      <c r="BF430" s="140"/>
      <c r="BG430" s="140"/>
      <c r="BH430" s="140"/>
    </row>
    <row r="431" spans="1:60" outlineLevel="1" x14ac:dyDescent="0.2">
      <c r="A431" s="141"/>
      <c r="B431" s="141"/>
      <c r="C431" s="241" t="s">
        <v>588</v>
      </c>
      <c r="D431" s="242"/>
      <c r="E431" s="243"/>
      <c r="F431" s="244"/>
      <c r="G431" s="245"/>
      <c r="H431" s="159"/>
      <c r="I431" s="159"/>
      <c r="J431" s="159"/>
      <c r="K431" s="159"/>
      <c r="L431" s="159"/>
      <c r="M431" s="159"/>
      <c r="N431" s="148"/>
      <c r="O431" s="148"/>
      <c r="P431" s="148"/>
      <c r="Q431" s="148"/>
      <c r="R431" s="148"/>
      <c r="S431" s="148"/>
      <c r="T431" s="149"/>
      <c r="U431" s="148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235</v>
      </c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3" t="str">
        <f>C431</f>
        <v>ozn. RAD1</v>
      </c>
      <c r="BB431" s="140"/>
      <c r="BC431" s="140"/>
      <c r="BD431" s="140"/>
      <c r="BE431" s="140"/>
      <c r="BF431" s="140"/>
      <c r="BG431" s="140"/>
      <c r="BH431" s="140"/>
    </row>
    <row r="432" spans="1:60" ht="22.5" outlineLevel="1" x14ac:dyDescent="0.2">
      <c r="A432" s="141"/>
      <c r="B432" s="141"/>
      <c r="C432" s="180" t="s">
        <v>570</v>
      </c>
      <c r="D432" s="150"/>
      <c r="E432" s="155">
        <v>1</v>
      </c>
      <c r="F432" s="159"/>
      <c r="G432" s="159"/>
      <c r="H432" s="159"/>
      <c r="I432" s="159"/>
      <c r="J432" s="159"/>
      <c r="K432" s="159"/>
      <c r="L432" s="159"/>
      <c r="M432" s="159"/>
      <c r="N432" s="148"/>
      <c r="O432" s="148"/>
      <c r="P432" s="148"/>
      <c r="Q432" s="148"/>
      <c r="R432" s="148"/>
      <c r="S432" s="148"/>
      <c r="T432" s="149"/>
      <c r="U432" s="148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142</v>
      </c>
      <c r="AF432" s="140">
        <v>0</v>
      </c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0"/>
      <c r="BB432" s="140"/>
      <c r="BC432" s="140"/>
      <c r="BD432" s="140"/>
      <c r="BE432" s="140"/>
      <c r="BF432" s="140"/>
      <c r="BG432" s="140"/>
      <c r="BH432" s="140"/>
    </row>
    <row r="433" spans="1:60" ht="22.5" outlineLevel="1" x14ac:dyDescent="0.2">
      <c r="A433" s="141"/>
      <c r="B433" s="141"/>
      <c r="C433" s="180" t="s">
        <v>571</v>
      </c>
      <c r="D433" s="150"/>
      <c r="E433" s="155">
        <v>1</v>
      </c>
      <c r="F433" s="159"/>
      <c r="G433" s="159"/>
      <c r="H433" s="159"/>
      <c r="I433" s="159"/>
      <c r="J433" s="159"/>
      <c r="K433" s="159"/>
      <c r="L433" s="159"/>
      <c r="M433" s="159"/>
      <c r="N433" s="148"/>
      <c r="O433" s="148"/>
      <c r="P433" s="148"/>
      <c r="Q433" s="148"/>
      <c r="R433" s="148"/>
      <c r="S433" s="148"/>
      <c r="T433" s="149"/>
      <c r="U433" s="148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142</v>
      </c>
      <c r="AF433" s="140">
        <v>0</v>
      </c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0"/>
      <c r="BB433" s="140"/>
      <c r="BC433" s="140"/>
      <c r="BD433" s="140"/>
      <c r="BE433" s="140"/>
      <c r="BF433" s="140"/>
      <c r="BG433" s="140"/>
      <c r="BH433" s="140"/>
    </row>
    <row r="434" spans="1:60" ht="22.5" outlineLevel="1" x14ac:dyDescent="0.2">
      <c r="A434" s="141"/>
      <c r="B434" s="141"/>
      <c r="C434" s="180" t="s">
        <v>572</v>
      </c>
      <c r="D434" s="150"/>
      <c r="E434" s="155">
        <v>1</v>
      </c>
      <c r="F434" s="159"/>
      <c r="G434" s="159"/>
      <c r="H434" s="159"/>
      <c r="I434" s="159"/>
      <c r="J434" s="159"/>
      <c r="K434" s="159"/>
      <c r="L434" s="159"/>
      <c r="M434" s="159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142</v>
      </c>
      <c r="AF434" s="140">
        <v>0</v>
      </c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0"/>
      <c r="BB434" s="140"/>
      <c r="BC434" s="140"/>
      <c r="BD434" s="140"/>
      <c r="BE434" s="140"/>
      <c r="BF434" s="140"/>
      <c r="BG434" s="140"/>
      <c r="BH434" s="140"/>
    </row>
    <row r="435" spans="1:60" outlineLevel="1" x14ac:dyDescent="0.2">
      <c r="A435" s="141">
        <v>92</v>
      </c>
      <c r="B435" s="141" t="s">
        <v>589</v>
      </c>
      <c r="C435" s="179" t="s">
        <v>590</v>
      </c>
      <c r="D435" s="148" t="s">
        <v>157</v>
      </c>
      <c r="E435" s="154">
        <v>0.75</v>
      </c>
      <c r="F435" s="158">
        <f>H435+J435</f>
        <v>0</v>
      </c>
      <c r="G435" s="159">
        <f>ROUND(E435*F435,2)</f>
        <v>0</v>
      </c>
      <c r="H435" s="159"/>
      <c r="I435" s="159">
        <f>ROUND(E435*H435,2)</f>
        <v>0</v>
      </c>
      <c r="J435" s="159"/>
      <c r="K435" s="159">
        <f>ROUND(E435*J435,2)</f>
        <v>0</v>
      </c>
      <c r="L435" s="159">
        <v>12</v>
      </c>
      <c r="M435" s="159">
        <f>G435*(1+L435/100)</f>
        <v>0</v>
      </c>
      <c r="N435" s="148">
        <v>0</v>
      </c>
      <c r="O435" s="148">
        <f>ROUND(E435*N435,5)</f>
        <v>0</v>
      </c>
      <c r="P435" s="148">
        <v>0</v>
      </c>
      <c r="Q435" s="148">
        <f>ROUND(E435*P435,5)</f>
        <v>0</v>
      </c>
      <c r="R435" s="148"/>
      <c r="S435" s="148"/>
      <c r="T435" s="149">
        <v>3.1E-2</v>
      </c>
      <c r="U435" s="148">
        <f>ROUND(E435*T435,2)</f>
        <v>0.02</v>
      </c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140</v>
      </c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0"/>
      <c r="BB435" s="140"/>
      <c r="BC435" s="140"/>
      <c r="BD435" s="140"/>
      <c r="BE435" s="140"/>
      <c r="BF435" s="140"/>
      <c r="BG435" s="140"/>
      <c r="BH435" s="140"/>
    </row>
    <row r="436" spans="1:60" ht="22.5" outlineLevel="1" x14ac:dyDescent="0.2">
      <c r="A436" s="141"/>
      <c r="B436" s="141"/>
      <c r="C436" s="180" t="s">
        <v>591</v>
      </c>
      <c r="D436" s="150"/>
      <c r="E436" s="155">
        <v>0.25</v>
      </c>
      <c r="F436" s="159"/>
      <c r="G436" s="159"/>
      <c r="H436" s="159"/>
      <c r="I436" s="159"/>
      <c r="J436" s="159"/>
      <c r="K436" s="159"/>
      <c r="L436" s="159"/>
      <c r="M436" s="159"/>
      <c r="N436" s="148"/>
      <c r="O436" s="148"/>
      <c r="P436" s="148"/>
      <c r="Q436" s="148"/>
      <c r="R436" s="148"/>
      <c r="S436" s="148"/>
      <c r="T436" s="149"/>
      <c r="U436" s="148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142</v>
      </c>
      <c r="AF436" s="140">
        <v>0</v>
      </c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0"/>
      <c r="BB436" s="140"/>
      <c r="BC436" s="140"/>
      <c r="BD436" s="140"/>
      <c r="BE436" s="140"/>
      <c r="BF436" s="140"/>
      <c r="BG436" s="140"/>
      <c r="BH436" s="140"/>
    </row>
    <row r="437" spans="1:60" ht="22.5" outlineLevel="1" x14ac:dyDescent="0.2">
      <c r="A437" s="141"/>
      <c r="B437" s="141"/>
      <c r="C437" s="180" t="s">
        <v>592</v>
      </c>
      <c r="D437" s="150"/>
      <c r="E437" s="155">
        <v>0.25</v>
      </c>
      <c r="F437" s="159"/>
      <c r="G437" s="159"/>
      <c r="H437" s="159"/>
      <c r="I437" s="159"/>
      <c r="J437" s="159"/>
      <c r="K437" s="159"/>
      <c r="L437" s="159"/>
      <c r="M437" s="159"/>
      <c r="N437" s="148"/>
      <c r="O437" s="148"/>
      <c r="P437" s="148"/>
      <c r="Q437" s="148"/>
      <c r="R437" s="148"/>
      <c r="S437" s="148"/>
      <c r="T437" s="149"/>
      <c r="U437" s="148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142</v>
      </c>
      <c r="AF437" s="140">
        <v>0</v>
      </c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0"/>
      <c r="BB437" s="140"/>
      <c r="BC437" s="140"/>
      <c r="BD437" s="140"/>
      <c r="BE437" s="140"/>
      <c r="BF437" s="140"/>
      <c r="BG437" s="140"/>
      <c r="BH437" s="140"/>
    </row>
    <row r="438" spans="1:60" ht="22.5" outlineLevel="1" x14ac:dyDescent="0.2">
      <c r="A438" s="141"/>
      <c r="B438" s="141"/>
      <c r="C438" s="180" t="s">
        <v>593</v>
      </c>
      <c r="D438" s="150"/>
      <c r="E438" s="155">
        <v>0.25</v>
      </c>
      <c r="F438" s="159"/>
      <c r="G438" s="159"/>
      <c r="H438" s="159"/>
      <c r="I438" s="159"/>
      <c r="J438" s="159"/>
      <c r="K438" s="159"/>
      <c r="L438" s="159"/>
      <c r="M438" s="159"/>
      <c r="N438" s="148"/>
      <c r="O438" s="148"/>
      <c r="P438" s="148"/>
      <c r="Q438" s="148"/>
      <c r="R438" s="148"/>
      <c r="S438" s="148"/>
      <c r="T438" s="149"/>
      <c r="U438" s="148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142</v>
      </c>
      <c r="AF438" s="140">
        <v>0</v>
      </c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0"/>
      <c r="BB438" s="140"/>
      <c r="BC438" s="140"/>
      <c r="BD438" s="140"/>
      <c r="BE438" s="140"/>
      <c r="BF438" s="140"/>
      <c r="BG438" s="140"/>
      <c r="BH438" s="140"/>
    </row>
    <row r="439" spans="1:60" outlineLevel="1" x14ac:dyDescent="0.2">
      <c r="A439" s="141">
        <v>93</v>
      </c>
      <c r="B439" s="141" t="s">
        <v>594</v>
      </c>
      <c r="C439" s="179" t="s">
        <v>595</v>
      </c>
      <c r="D439" s="148" t="s">
        <v>157</v>
      </c>
      <c r="E439" s="154">
        <v>0.75</v>
      </c>
      <c r="F439" s="158">
        <f>H439+J439</f>
        <v>0</v>
      </c>
      <c r="G439" s="159">
        <f>ROUND(E439*F439,2)</f>
        <v>0</v>
      </c>
      <c r="H439" s="159"/>
      <c r="I439" s="159">
        <f>ROUND(E439*H439,2)</f>
        <v>0</v>
      </c>
      <c r="J439" s="159"/>
      <c r="K439" s="159">
        <f>ROUND(E439*J439,2)</f>
        <v>0</v>
      </c>
      <c r="L439" s="159">
        <v>12</v>
      </c>
      <c r="M439" s="159">
        <f>G439*(1+L439/100)</f>
        <v>0</v>
      </c>
      <c r="N439" s="148">
        <v>0</v>
      </c>
      <c r="O439" s="148">
        <f>ROUND(E439*N439,5)</f>
        <v>0</v>
      </c>
      <c r="P439" s="148">
        <v>0</v>
      </c>
      <c r="Q439" s="148">
        <f>ROUND(E439*P439,5)</f>
        <v>0</v>
      </c>
      <c r="R439" s="148"/>
      <c r="S439" s="148"/>
      <c r="T439" s="149">
        <v>5.1999999999999998E-2</v>
      </c>
      <c r="U439" s="148">
        <f>ROUND(E439*T439,2)</f>
        <v>0.04</v>
      </c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140</v>
      </c>
      <c r="AF439" s="140"/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ht="22.5" outlineLevel="1" x14ac:dyDescent="0.2">
      <c r="A440" s="141"/>
      <c r="B440" s="141"/>
      <c r="C440" s="180" t="s">
        <v>596</v>
      </c>
      <c r="D440" s="150"/>
      <c r="E440" s="155">
        <v>0.25</v>
      </c>
      <c r="F440" s="159"/>
      <c r="G440" s="159"/>
      <c r="H440" s="159"/>
      <c r="I440" s="159"/>
      <c r="J440" s="159"/>
      <c r="K440" s="159"/>
      <c r="L440" s="159"/>
      <c r="M440" s="159"/>
      <c r="N440" s="148"/>
      <c r="O440" s="148"/>
      <c r="P440" s="148"/>
      <c r="Q440" s="148"/>
      <c r="R440" s="148"/>
      <c r="S440" s="148"/>
      <c r="T440" s="149"/>
      <c r="U440" s="148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 t="s">
        <v>142</v>
      </c>
      <c r="AF440" s="140">
        <v>0</v>
      </c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  <c r="AV440" s="140"/>
      <c r="AW440" s="140"/>
      <c r="AX440" s="140"/>
      <c r="AY440" s="140"/>
      <c r="AZ440" s="140"/>
      <c r="BA440" s="140"/>
      <c r="BB440" s="140"/>
      <c r="BC440" s="140"/>
      <c r="BD440" s="140"/>
      <c r="BE440" s="140"/>
      <c r="BF440" s="140"/>
      <c r="BG440" s="140"/>
      <c r="BH440" s="140"/>
    </row>
    <row r="441" spans="1:60" ht="22.5" outlineLevel="1" x14ac:dyDescent="0.2">
      <c r="A441" s="141"/>
      <c r="B441" s="141"/>
      <c r="C441" s="180" t="s">
        <v>597</v>
      </c>
      <c r="D441" s="150"/>
      <c r="E441" s="155">
        <v>0.25</v>
      </c>
      <c r="F441" s="159"/>
      <c r="G441" s="159"/>
      <c r="H441" s="159"/>
      <c r="I441" s="159"/>
      <c r="J441" s="159"/>
      <c r="K441" s="159"/>
      <c r="L441" s="159"/>
      <c r="M441" s="159"/>
      <c r="N441" s="148"/>
      <c r="O441" s="148"/>
      <c r="P441" s="148"/>
      <c r="Q441" s="148"/>
      <c r="R441" s="148"/>
      <c r="S441" s="148"/>
      <c r="T441" s="149"/>
      <c r="U441" s="148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 t="s">
        <v>142</v>
      </c>
      <c r="AF441" s="140">
        <v>0</v>
      </c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  <c r="AV441" s="140"/>
      <c r="AW441" s="140"/>
      <c r="AX441" s="140"/>
      <c r="AY441" s="140"/>
      <c r="AZ441" s="140"/>
      <c r="BA441" s="140"/>
      <c r="BB441" s="140"/>
      <c r="BC441" s="140"/>
      <c r="BD441" s="140"/>
      <c r="BE441" s="140"/>
      <c r="BF441" s="140"/>
      <c r="BG441" s="140"/>
      <c r="BH441" s="140"/>
    </row>
    <row r="442" spans="1:60" ht="22.5" outlineLevel="1" x14ac:dyDescent="0.2">
      <c r="A442" s="141"/>
      <c r="B442" s="141"/>
      <c r="C442" s="180" t="s">
        <v>598</v>
      </c>
      <c r="D442" s="150"/>
      <c r="E442" s="155">
        <v>0.25</v>
      </c>
      <c r="F442" s="159"/>
      <c r="G442" s="159"/>
      <c r="H442" s="159"/>
      <c r="I442" s="159"/>
      <c r="J442" s="159"/>
      <c r="K442" s="159"/>
      <c r="L442" s="159"/>
      <c r="M442" s="159"/>
      <c r="N442" s="148"/>
      <c r="O442" s="148"/>
      <c r="P442" s="148"/>
      <c r="Q442" s="148"/>
      <c r="R442" s="148"/>
      <c r="S442" s="148"/>
      <c r="T442" s="149"/>
      <c r="U442" s="148"/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142</v>
      </c>
      <c r="AF442" s="140">
        <v>0</v>
      </c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0"/>
      <c r="BB442" s="140"/>
      <c r="BC442" s="140"/>
      <c r="BD442" s="140"/>
      <c r="BE442" s="140"/>
      <c r="BF442" s="140"/>
      <c r="BG442" s="140"/>
      <c r="BH442" s="140"/>
    </row>
    <row r="443" spans="1:60" outlineLevel="1" x14ac:dyDescent="0.2">
      <c r="A443" s="141">
        <v>94</v>
      </c>
      <c r="B443" s="141" t="s">
        <v>599</v>
      </c>
      <c r="C443" s="179" t="s">
        <v>600</v>
      </c>
      <c r="D443" s="148" t="s">
        <v>304</v>
      </c>
      <c r="E443" s="154">
        <v>3.85E-2</v>
      </c>
      <c r="F443" s="158">
        <f>H443+J443</f>
        <v>0</v>
      </c>
      <c r="G443" s="159">
        <f>ROUND(E443*F443,2)</f>
        <v>0</v>
      </c>
      <c r="H443" s="159"/>
      <c r="I443" s="159">
        <f>ROUND(E443*H443,2)</f>
        <v>0</v>
      </c>
      <c r="J443" s="159"/>
      <c r="K443" s="159">
        <f>ROUND(E443*J443,2)</f>
        <v>0</v>
      </c>
      <c r="L443" s="159">
        <v>12</v>
      </c>
      <c r="M443" s="159">
        <f>G443*(1+L443/100)</f>
        <v>0</v>
      </c>
      <c r="N443" s="148">
        <v>0</v>
      </c>
      <c r="O443" s="148">
        <f>ROUND(E443*N443,5)</f>
        <v>0</v>
      </c>
      <c r="P443" s="148">
        <v>0</v>
      </c>
      <c r="Q443" s="148">
        <f>ROUND(E443*P443,5)</f>
        <v>0</v>
      </c>
      <c r="R443" s="148"/>
      <c r="S443" s="148"/>
      <c r="T443" s="149">
        <v>2.71</v>
      </c>
      <c r="U443" s="148">
        <f>ROUND(E443*T443,2)</f>
        <v>0.1</v>
      </c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140</v>
      </c>
      <c r="AF443" s="140"/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0"/>
      <c r="BB443" s="140"/>
      <c r="BC443" s="140"/>
      <c r="BD443" s="140"/>
      <c r="BE443" s="140"/>
      <c r="BF443" s="140"/>
      <c r="BG443" s="140"/>
      <c r="BH443" s="140"/>
    </row>
    <row r="444" spans="1:60" outlineLevel="1" x14ac:dyDescent="0.2">
      <c r="A444" s="141"/>
      <c r="B444" s="141"/>
      <c r="C444" s="180" t="s">
        <v>601</v>
      </c>
      <c r="D444" s="150"/>
      <c r="E444" s="155">
        <v>3.85E-2</v>
      </c>
      <c r="F444" s="159"/>
      <c r="G444" s="159"/>
      <c r="H444" s="159"/>
      <c r="I444" s="159"/>
      <c r="J444" s="159"/>
      <c r="K444" s="159"/>
      <c r="L444" s="159"/>
      <c r="M444" s="159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142</v>
      </c>
      <c r="AF444" s="140">
        <v>0</v>
      </c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0"/>
      <c r="BB444" s="140"/>
      <c r="BC444" s="140"/>
      <c r="BD444" s="140"/>
      <c r="BE444" s="140"/>
      <c r="BF444" s="140"/>
      <c r="BG444" s="140"/>
      <c r="BH444" s="140"/>
    </row>
    <row r="445" spans="1:60" x14ac:dyDescent="0.2">
      <c r="A445" s="142" t="s">
        <v>135</v>
      </c>
      <c r="B445" s="142" t="s">
        <v>90</v>
      </c>
      <c r="C445" s="181" t="s">
        <v>91</v>
      </c>
      <c r="D445" s="151"/>
      <c r="E445" s="156"/>
      <c r="F445" s="160"/>
      <c r="G445" s="160">
        <f>SUMIF(AE446:AE449,"&lt;&gt;NOR",G446:G449)</f>
        <v>0</v>
      </c>
      <c r="H445" s="160"/>
      <c r="I445" s="160">
        <f>SUM(I446:I449)</f>
        <v>0</v>
      </c>
      <c r="J445" s="160"/>
      <c r="K445" s="160">
        <f>SUM(K446:K449)</f>
        <v>0</v>
      </c>
      <c r="L445" s="160"/>
      <c r="M445" s="160">
        <f>SUM(M446:M449)</f>
        <v>0</v>
      </c>
      <c r="N445" s="151"/>
      <c r="O445" s="151">
        <f>SUM(O446:O449)</f>
        <v>0</v>
      </c>
      <c r="P445" s="151"/>
      <c r="Q445" s="151">
        <f>SUM(Q446:Q449)</f>
        <v>0</v>
      </c>
      <c r="R445" s="151"/>
      <c r="S445" s="151"/>
      <c r="T445" s="152"/>
      <c r="U445" s="151">
        <f>SUM(U446:U449)</f>
        <v>0.04</v>
      </c>
      <c r="AE445" t="s">
        <v>136</v>
      </c>
    </row>
    <row r="446" spans="1:60" outlineLevel="1" x14ac:dyDescent="0.2">
      <c r="A446" s="141">
        <v>95</v>
      </c>
      <c r="B446" s="141" t="s">
        <v>602</v>
      </c>
      <c r="C446" s="179" t="s">
        <v>603</v>
      </c>
      <c r="D446" s="148" t="s">
        <v>149</v>
      </c>
      <c r="E446" s="154">
        <v>0.18</v>
      </c>
      <c r="F446" s="158">
        <f>H446+J446</f>
        <v>0</v>
      </c>
      <c r="G446" s="159">
        <f>ROUND(E446*F446,2)</f>
        <v>0</v>
      </c>
      <c r="H446" s="159"/>
      <c r="I446" s="159">
        <f>ROUND(E446*H446,2)</f>
        <v>0</v>
      </c>
      <c r="J446" s="159"/>
      <c r="K446" s="159">
        <f>ROUND(E446*J446,2)</f>
        <v>0</v>
      </c>
      <c r="L446" s="159">
        <v>12</v>
      </c>
      <c r="M446" s="159">
        <f>G446*(1+L446/100)</f>
        <v>0</v>
      </c>
      <c r="N446" s="148">
        <v>0</v>
      </c>
      <c r="O446" s="148">
        <f>ROUND(E446*N446,5)</f>
        <v>0</v>
      </c>
      <c r="P446" s="148">
        <v>0</v>
      </c>
      <c r="Q446" s="148">
        <f>ROUND(E446*P446,5)</f>
        <v>0</v>
      </c>
      <c r="R446" s="148"/>
      <c r="S446" s="148"/>
      <c r="T446" s="149">
        <v>0.23</v>
      </c>
      <c r="U446" s="148">
        <f>ROUND(E446*T446,2)</f>
        <v>0.04</v>
      </c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140</v>
      </c>
      <c r="AF446" s="140"/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0"/>
      <c r="BB446" s="140"/>
      <c r="BC446" s="140"/>
      <c r="BD446" s="140"/>
      <c r="BE446" s="140"/>
      <c r="BF446" s="140"/>
      <c r="BG446" s="140"/>
      <c r="BH446" s="140"/>
    </row>
    <row r="447" spans="1:60" ht="22.5" outlineLevel="1" x14ac:dyDescent="0.2">
      <c r="A447" s="141"/>
      <c r="B447" s="141"/>
      <c r="C447" s="180" t="s">
        <v>604</v>
      </c>
      <c r="D447" s="150"/>
      <c r="E447" s="155">
        <v>0.06</v>
      </c>
      <c r="F447" s="159"/>
      <c r="G447" s="159"/>
      <c r="H447" s="159"/>
      <c r="I447" s="159"/>
      <c r="J447" s="159"/>
      <c r="K447" s="159"/>
      <c r="L447" s="159"/>
      <c r="M447" s="159"/>
      <c r="N447" s="148"/>
      <c r="O447" s="148"/>
      <c r="P447" s="148"/>
      <c r="Q447" s="148"/>
      <c r="R447" s="148"/>
      <c r="S447" s="148"/>
      <c r="T447" s="149"/>
      <c r="U447" s="148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142</v>
      </c>
      <c r="AF447" s="140">
        <v>0</v>
      </c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0"/>
      <c r="BB447" s="140"/>
      <c r="BC447" s="140"/>
      <c r="BD447" s="140"/>
      <c r="BE447" s="140"/>
      <c r="BF447" s="140"/>
      <c r="BG447" s="140"/>
      <c r="BH447" s="140"/>
    </row>
    <row r="448" spans="1:60" ht="22.5" outlineLevel="1" x14ac:dyDescent="0.2">
      <c r="A448" s="141"/>
      <c r="B448" s="141"/>
      <c r="C448" s="180" t="s">
        <v>605</v>
      </c>
      <c r="D448" s="150"/>
      <c r="E448" s="155">
        <v>0.06</v>
      </c>
      <c r="F448" s="159"/>
      <c r="G448" s="159"/>
      <c r="H448" s="159"/>
      <c r="I448" s="159"/>
      <c r="J448" s="159"/>
      <c r="K448" s="159"/>
      <c r="L448" s="159"/>
      <c r="M448" s="159"/>
      <c r="N448" s="148"/>
      <c r="O448" s="148"/>
      <c r="P448" s="148"/>
      <c r="Q448" s="148"/>
      <c r="R448" s="148"/>
      <c r="S448" s="148"/>
      <c r="T448" s="149"/>
      <c r="U448" s="148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 t="s">
        <v>142</v>
      </c>
      <c r="AF448" s="140">
        <v>0</v>
      </c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  <c r="AV448" s="140"/>
      <c r="AW448" s="140"/>
      <c r="AX448" s="140"/>
      <c r="AY448" s="140"/>
      <c r="AZ448" s="140"/>
      <c r="BA448" s="140"/>
      <c r="BB448" s="140"/>
      <c r="BC448" s="140"/>
      <c r="BD448" s="140"/>
      <c r="BE448" s="140"/>
      <c r="BF448" s="140"/>
      <c r="BG448" s="140"/>
      <c r="BH448" s="140"/>
    </row>
    <row r="449" spans="1:60" ht="22.5" outlineLevel="1" x14ac:dyDescent="0.2">
      <c r="A449" s="141"/>
      <c r="B449" s="141"/>
      <c r="C449" s="180" t="s">
        <v>606</v>
      </c>
      <c r="D449" s="150"/>
      <c r="E449" s="155">
        <v>0.06</v>
      </c>
      <c r="F449" s="159"/>
      <c r="G449" s="159"/>
      <c r="H449" s="159"/>
      <c r="I449" s="159"/>
      <c r="J449" s="159"/>
      <c r="K449" s="159"/>
      <c r="L449" s="159"/>
      <c r="M449" s="159"/>
      <c r="N449" s="148"/>
      <c r="O449" s="148"/>
      <c r="P449" s="148"/>
      <c r="Q449" s="148"/>
      <c r="R449" s="148"/>
      <c r="S449" s="148"/>
      <c r="T449" s="149"/>
      <c r="U449" s="148"/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 t="s">
        <v>142</v>
      </c>
      <c r="AF449" s="140">
        <v>0</v>
      </c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  <c r="AV449" s="140"/>
      <c r="AW449" s="140"/>
      <c r="AX449" s="140"/>
      <c r="AY449" s="140"/>
      <c r="AZ449" s="140"/>
      <c r="BA449" s="140"/>
      <c r="BB449" s="140"/>
      <c r="BC449" s="140"/>
      <c r="BD449" s="140"/>
      <c r="BE449" s="140"/>
      <c r="BF449" s="140"/>
      <c r="BG449" s="140"/>
      <c r="BH449" s="140"/>
    </row>
    <row r="450" spans="1:60" x14ac:dyDescent="0.2">
      <c r="A450" s="142" t="s">
        <v>135</v>
      </c>
      <c r="B450" s="142" t="s">
        <v>92</v>
      </c>
      <c r="C450" s="181" t="s">
        <v>93</v>
      </c>
      <c r="D450" s="151"/>
      <c r="E450" s="156"/>
      <c r="F450" s="160"/>
      <c r="G450" s="160">
        <f>SUMIF(AE451:AE468,"&lt;&gt;NOR",G451:G468)</f>
        <v>0</v>
      </c>
      <c r="H450" s="160"/>
      <c r="I450" s="160">
        <f>SUM(I451:I468)</f>
        <v>0</v>
      </c>
      <c r="J450" s="160"/>
      <c r="K450" s="160">
        <f>SUM(K451:K468)</f>
        <v>0</v>
      </c>
      <c r="L450" s="160"/>
      <c r="M450" s="160">
        <f>SUM(M451:M468)</f>
        <v>0</v>
      </c>
      <c r="N450" s="151"/>
      <c r="O450" s="151">
        <f>SUM(O451:O468)</f>
        <v>0.48551</v>
      </c>
      <c r="P450" s="151"/>
      <c r="Q450" s="151">
        <f>SUM(Q451:Q468)</f>
        <v>3.8000000000000002E-4</v>
      </c>
      <c r="R450" s="151"/>
      <c r="S450" s="151"/>
      <c r="T450" s="152"/>
      <c r="U450" s="151">
        <f>SUM(U451:U468)</f>
        <v>14.29</v>
      </c>
      <c r="AE450" t="s">
        <v>136</v>
      </c>
    </row>
    <row r="451" spans="1:60" outlineLevel="1" x14ac:dyDescent="0.2">
      <c r="A451" s="141">
        <v>96</v>
      </c>
      <c r="B451" s="141" t="s">
        <v>607</v>
      </c>
      <c r="C451" s="179" t="s">
        <v>608</v>
      </c>
      <c r="D451" s="148" t="s">
        <v>149</v>
      </c>
      <c r="E451" s="154">
        <v>2.7</v>
      </c>
      <c r="F451" s="158">
        <f>H451+J451</f>
        <v>0</v>
      </c>
      <c r="G451" s="159">
        <f>ROUND(E451*F451,2)</f>
        <v>0</v>
      </c>
      <c r="H451" s="159"/>
      <c r="I451" s="159">
        <f>ROUND(E451*H451,2)</f>
        <v>0</v>
      </c>
      <c r="J451" s="159"/>
      <c r="K451" s="159">
        <f>ROUND(E451*J451,2)</f>
        <v>0</v>
      </c>
      <c r="L451" s="159">
        <v>12</v>
      </c>
      <c r="M451" s="159">
        <f>G451*(1+L451/100)</f>
        <v>0</v>
      </c>
      <c r="N451" s="148">
        <v>0</v>
      </c>
      <c r="O451" s="148">
        <f>ROUND(E451*N451,5)</f>
        <v>0</v>
      </c>
      <c r="P451" s="148">
        <v>1.3999999999999999E-4</v>
      </c>
      <c r="Q451" s="148">
        <f>ROUND(E451*P451,5)</f>
        <v>3.8000000000000002E-4</v>
      </c>
      <c r="R451" s="148"/>
      <c r="S451" s="148"/>
      <c r="T451" s="149">
        <v>0.15</v>
      </c>
      <c r="U451" s="148">
        <f>ROUND(E451*T451,2)</f>
        <v>0.41</v>
      </c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140</v>
      </c>
      <c r="AF451" s="140"/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0"/>
      <c r="BB451" s="140"/>
      <c r="BC451" s="140"/>
      <c r="BD451" s="140"/>
      <c r="BE451" s="140"/>
      <c r="BF451" s="140"/>
      <c r="BG451" s="140"/>
      <c r="BH451" s="140"/>
    </row>
    <row r="452" spans="1:60" ht="22.5" outlineLevel="1" x14ac:dyDescent="0.2">
      <c r="A452" s="141"/>
      <c r="B452" s="141"/>
      <c r="C452" s="180" t="s">
        <v>609</v>
      </c>
      <c r="D452" s="150"/>
      <c r="E452" s="155">
        <v>0.9</v>
      </c>
      <c r="F452" s="159"/>
      <c r="G452" s="159"/>
      <c r="H452" s="159"/>
      <c r="I452" s="159"/>
      <c r="J452" s="159"/>
      <c r="K452" s="159"/>
      <c r="L452" s="159"/>
      <c r="M452" s="159"/>
      <c r="N452" s="148"/>
      <c r="O452" s="148"/>
      <c r="P452" s="148"/>
      <c r="Q452" s="148"/>
      <c r="R452" s="148"/>
      <c r="S452" s="148"/>
      <c r="T452" s="149"/>
      <c r="U452" s="148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142</v>
      </c>
      <c r="AF452" s="140">
        <v>0</v>
      </c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ht="22.5" outlineLevel="1" x14ac:dyDescent="0.2">
      <c r="A453" s="141"/>
      <c r="B453" s="141"/>
      <c r="C453" s="180" t="s">
        <v>610</v>
      </c>
      <c r="D453" s="150"/>
      <c r="E453" s="155">
        <v>0.9</v>
      </c>
      <c r="F453" s="159"/>
      <c r="G453" s="159"/>
      <c r="H453" s="159"/>
      <c r="I453" s="159"/>
      <c r="J453" s="159"/>
      <c r="K453" s="159"/>
      <c r="L453" s="159"/>
      <c r="M453" s="159"/>
      <c r="N453" s="148"/>
      <c r="O453" s="148"/>
      <c r="P453" s="148"/>
      <c r="Q453" s="148"/>
      <c r="R453" s="148"/>
      <c r="S453" s="148"/>
      <c r="T453" s="149"/>
      <c r="U453" s="148"/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142</v>
      </c>
      <c r="AF453" s="140">
        <v>0</v>
      </c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ht="22.5" outlineLevel="1" x14ac:dyDescent="0.2">
      <c r="A454" s="141"/>
      <c r="B454" s="141"/>
      <c r="C454" s="180" t="s">
        <v>611</v>
      </c>
      <c r="D454" s="150"/>
      <c r="E454" s="155">
        <v>0.9</v>
      </c>
      <c r="F454" s="159"/>
      <c r="G454" s="159"/>
      <c r="H454" s="159"/>
      <c r="I454" s="159"/>
      <c r="J454" s="159"/>
      <c r="K454" s="159"/>
      <c r="L454" s="159"/>
      <c r="M454" s="159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142</v>
      </c>
      <c r="AF454" s="140">
        <v>0</v>
      </c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0"/>
      <c r="BB454" s="140"/>
      <c r="BC454" s="140"/>
      <c r="BD454" s="140"/>
      <c r="BE454" s="140"/>
      <c r="BF454" s="140"/>
      <c r="BG454" s="140"/>
      <c r="BH454" s="140"/>
    </row>
    <row r="455" spans="1:60" ht="22.5" outlineLevel="1" x14ac:dyDescent="0.2">
      <c r="A455" s="141">
        <v>97</v>
      </c>
      <c r="B455" s="141" t="s">
        <v>612</v>
      </c>
      <c r="C455" s="179" t="s">
        <v>613</v>
      </c>
      <c r="D455" s="148" t="s">
        <v>157</v>
      </c>
      <c r="E455" s="154">
        <v>6.34</v>
      </c>
      <c r="F455" s="158">
        <f>H455+J455</f>
        <v>0</v>
      </c>
      <c r="G455" s="159">
        <f>ROUND(E455*F455,2)</f>
        <v>0</v>
      </c>
      <c r="H455" s="159"/>
      <c r="I455" s="159">
        <f>ROUND(E455*H455,2)</f>
        <v>0</v>
      </c>
      <c r="J455" s="159"/>
      <c r="K455" s="159">
        <f>ROUND(E455*J455,2)</f>
        <v>0</v>
      </c>
      <c r="L455" s="159">
        <v>12</v>
      </c>
      <c r="M455" s="159">
        <f>G455*(1+L455/100)</f>
        <v>0</v>
      </c>
      <c r="N455" s="148">
        <v>0</v>
      </c>
      <c r="O455" s="148">
        <f>ROUND(E455*N455,5)</f>
        <v>0</v>
      </c>
      <c r="P455" s="148">
        <v>0</v>
      </c>
      <c r="Q455" s="148">
        <f>ROUND(E455*P455,5)</f>
        <v>0</v>
      </c>
      <c r="R455" s="148"/>
      <c r="S455" s="148"/>
      <c r="T455" s="149">
        <v>1.6E-2</v>
      </c>
      <c r="U455" s="148">
        <f>ROUND(E455*T455,2)</f>
        <v>0.1</v>
      </c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 t="s">
        <v>140</v>
      </c>
      <c r="AF455" s="140"/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  <c r="AV455" s="140"/>
      <c r="AW455" s="140"/>
      <c r="AX455" s="140"/>
      <c r="AY455" s="140"/>
      <c r="AZ455" s="140"/>
      <c r="BA455" s="140"/>
      <c r="BB455" s="140"/>
      <c r="BC455" s="140"/>
      <c r="BD455" s="140"/>
      <c r="BE455" s="140"/>
      <c r="BF455" s="140"/>
      <c r="BG455" s="140"/>
      <c r="BH455" s="140"/>
    </row>
    <row r="456" spans="1:60" outlineLevel="1" x14ac:dyDescent="0.2">
      <c r="A456" s="141"/>
      <c r="B456" s="141"/>
      <c r="C456" s="180" t="s">
        <v>614</v>
      </c>
      <c r="D456" s="150"/>
      <c r="E456" s="155">
        <v>2.39</v>
      </c>
      <c r="F456" s="159"/>
      <c r="G456" s="159"/>
      <c r="H456" s="159"/>
      <c r="I456" s="159"/>
      <c r="J456" s="159"/>
      <c r="K456" s="159"/>
      <c r="L456" s="159"/>
      <c r="M456" s="159"/>
      <c r="N456" s="148"/>
      <c r="O456" s="148"/>
      <c r="P456" s="148"/>
      <c r="Q456" s="148"/>
      <c r="R456" s="148"/>
      <c r="S456" s="148"/>
      <c r="T456" s="149"/>
      <c r="U456" s="148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142</v>
      </c>
      <c r="AF456" s="140">
        <v>0</v>
      </c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outlineLevel="1" x14ac:dyDescent="0.2">
      <c r="A457" s="141"/>
      <c r="B457" s="141"/>
      <c r="C457" s="180" t="s">
        <v>208</v>
      </c>
      <c r="D457" s="150"/>
      <c r="E457" s="155">
        <v>3.95</v>
      </c>
      <c r="F457" s="159"/>
      <c r="G457" s="159"/>
      <c r="H457" s="159"/>
      <c r="I457" s="159"/>
      <c r="J457" s="159"/>
      <c r="K457" s="159"/>
      <c r="L457" s="159"/>
      <c r="M457" s="159"/>
      <c r="N457" s="148"/>
      <c r="O457" s="148"/>
      <c r="P457" s="148"/>
      <c r="Q457" s="148"/>
      <c r="R457" s="148"/>
      <c r="S457" s="148"/>
      <c r="T457" s="149"/>
      <c r="U457" s="148"/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142</v>
      </c>
      <c r="AF457" s="140">
        <v>0</v>
      </c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outlineLevel="1" x14ac:dyDescent="0.2">
      <c r="A458" s="141">
        <v>98</v>
      </c>
      <c r="B458" s="141" t="s">
        <v>615</v>
      </c>
      <c r="C458" s="179" t="s">
        <v>616</v>
      </c>
      <c r="D458" s="148" t="s">
        <v>157</v>
      </c>
      <c r="E458" s="154">
        <v>6.34</v>
      </c>
      <c r="F458" s="158">
        <f>H458+J458</f>
        <v>0</v>
      </c>
      <c r="G458" s="159">
        <f>ROUND(E458*F458,2)</f>
        <v>0</v>
      </c>
      <c r="H458" s="159"/>
      <c r="I458" s="159">
        <f>ROUND(E458*H458,2)</f>
        <v>0</v>
      </c>
      <c r="J458" s="159"/>
      <c r="K458" s="159">
        <f>ROUND(E458*J458,2)</f>
        <v>0</v>
      </c>
      <c r="L458" s="159">
        <v>12</v>
      </c>
      <c r="M458" s="159">
        <f>G458*(1+L458/100)</f>
        <v>0</v>
      </c>
      <c r="N458" s="148">
        <v>7.6139999999999999E-2</v>
      </c>
      <c r="O458" s="148">
        <f>ROUND(E458*N458,5)</f>
        <v>0.48272999999999999</v>
      </c>
      <c r="P458" s="148">
        <v>0</v>
      </c>
      <c r="Q458" s="148">
        <f>ROUND(E458*P458,5)</f>
        <v>0</v>
      </c>
      <c r="R458" s="148"/>
      <c r="S458" s="148"/>
      <c r="T458" s="149">
        <v>1.32961</v>
      </c>
      <c r="U458" s="148">
        <f>ROUND(E458*T458,2)</f>
        <v>8.43</v>
      </c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140</v>
      </c>
      <c r="AF458" s="140"/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0"/>
      <c r="BB458" s="140"/>
      <c r="BC458" s="140"/>
      <c r="BD458" s="140"/>
      <c r="BE458" s="140"/>
      <c r="BF458" s="140"/>
      <c r="BG458" s="140"/>
      <c r="BH458" s="140"/>
    </row>
    <row r="459" spans="1:60" outlineLevel="1" x14ac:dyDescent="0.2">
      <c r="A459" s="141"/>
      <c r="B459" s="141"/>
      <c r="C459" s="180" t="s">
        <v>614</v>
      </c>
      <c r="D459" s="150"/>
      <c r="E459" s="155">
        <v>2.39</v>
      </c>
      <c r="F459" s="159"/>
      <c r="G459" s="159"/>
      <c r="H459" s="159"/>
      <c r="I459" s="159"/>
      <c r="J459" s="159"/>
      <c r="K459" s="159"/>
      <c r="L459" s="159"/>
      <c r="M459" s="159"/>
      <c r="N459" s="148"/>
      <c r="O459" s="148"/>
      <c r="P459" s="148"/>
      <c r="Q459" s="148"/>
      <c r="R459" s="148"/>
      <c r="S459" s="148"/>
      <c r="T459" s="149"/>
      <c r="U459" s="148"/>
      <c r="V459" s="140"/>
      <c r="W459" s="140"/>
      <c r="X459" s="140"/>
      <c r="Y459" s="140"/>
      <c r="Z459" s="140"/>
      <c r="AA459" s="140"/>
      <c r="AB459" s="140"/>
      <c r="AC459" s="140"/>
      <c r="AD459" s="140"/>
      <c r="AE459" s="140" t="s">
        <v>142</v>
      </c>
      <c r="AF459" s="140">
        <v>0</v>
      </c>
      <c r="AG459" s="140"/>
      <c r="AH459" s="140"/>
      <c r="AI459" s="140"/>
      <c r="AJ459" s="140"/>
      <c r="AK459" s="140"/>
      <c r="AL459" s="140"/>
      <c r="AM459" s="140"/>
      <c r="AN459" s="140"/>
      <c r="AO459" s="140"/>
      <c r="AP459" s="140"/>
      <c r="AQ459" s="140"/>
      <c r="AR459" s="140"/>
      <c r="AS459" s="140"/>
      <c r="AT459" s="140"/>
      <c r="AU459" s="140"/>
      <c r="AV459" s="140"/>
      <c r="AW459" s="140"/>
      <c r="AX459" s="140"/>
      <c r="AY459" s="140"/>
      <c r="AZ459" s="140"/>
      <c r="BA459" s="140"/>
      <c r="BB459" s="140"/>
      <c r="BC459" s="140"/>
      <c r="BD459" s="140"/>
      <c r="BE459" s="140"/>
      <c r="BF459" s="140"/>
      <c r="BG459" s="140"/>
      <c r="BH459" s="140"/>
    </row>
    <row r="460" spans="1:60" outlineLevel="1" x14ac:dyDescent="0.2">
      <c r="A460" s="141"/>
      <c r="B460" s="141"/>
      <c r="C460" s="180" t="s">
        <v>208</v>
      </c>
      <c r="D460" s="150"/>
      <c r="E460" s="155">
        <v>3.95</v>
      </c>
      <c r="F460" s="159"/>
      <c r="G460" s="159"/>
      <c r="H460" s="159"/>
      <c r="I460" s="159"/>
      <c r="J460" s="159"/>
      <c r="K460" s="159"/>
      <c r="L460" s="159"/>
      <c r="M460" s="159"/>
      <c r="N460" s="148"/>
      <c r="O460" s="148"/>
      <c r="P460" s="148"/>
      <c r="Q460" s="148"/>
      <c r="R460" s="148"/>
      <c r="S460" s="148"/>
      <c r="T460" s="149"/>
      <c r="U460" s="148"/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 t="s">
        <v>142</v>
      </c>
      <c r="AF460" s="140">
        <v>0</v>
      </c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  <c r="AV460" s="140"/>
      <c r="AW460" s="140"/>
      <c r="AX460" s="140"/>
      <c r="AY460" s="140"/>
      <c r="AZ460" s="140"/>
      <c r="BA460" s="140"/>
      <c r="BB460" s="140"/>
      <c r="BC460" s="140"/>
      <c r="BD460" s="140"/>
      <c r="BE460" s="140"/>
      <c r="BF460" s="140"/>
      <c r="BG460" s="140"/>
      <c r="BH460" s="140"/>
    </row>
    <row r="461" spans="1:60" outlineLevel="1" x14ac:dyDescent="0.2">
      <c r="A461" s="141">
        <v>99</v>
      </c>
      <c r="B461" s="141" t="s">
        <v>617</v>
      </c>
      <c r="C461" s="179" t="s">
        <v>618</v>
      </c>
      <c r="D461" s="148" t="s">
        <v>149</v>
      </c>
      <c r="E461" s="154">
        <v>1.2</v>
      </c>
      <c r="F461" s="158">
        <f>H461+J461</f>
        <v>0</v>
      </c>
      <c r="G461" s="159">
        <f>ROUND(E461*F461,2)</f>
        <v>0</v>
      </c>
      <c r="H461" s="159"/>
      <c r="I461" s="159">
        <f>ROUND(E461*H461,2)</f>
        <v>0</v>
      </c>
      <c r="J461" s="159"/>
      <c r="K461" s="159">
        <f>ROUND(E461*J461,2)</f>
        <v>0</v>
      </c>
      <c r="L461" s="159">
        <v>12</v>
      </c>
      <c r="M461" s="159">
        <f>G461*(1+L461/100)</f>
        <v>0</v>
      </c>
      <c r="N461" s="148">
        <v>1.3999999999999999E-4</v>
      </c>
      <c r="O461" s="148">
        <f>ROUND(E461*N461,5)</f>
        <v>1.7000000000000001E-4</v>
      </c>
      <c r="P461" s="148">
        <v>0</v>
      </c>
      <c r="Q461" s="148">
        <f>ROUND(E461*P461,5)</f>
        <v>0</v>
      </c>
      <c r="R461" s="148"/>
      <c r="S461" s="148"/>
      <c r="T461" s="149">
        <v>0.15</v>
      </c>
      <c r="U461" s="148">
        <f>ROUND(E461*T461,2)</f>
        <v>0.18</v>
      </c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 t="s">
        <v>140</v>
      </c>
      <c r="AF461" s="140"/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  <c r="AQ461" s="140"/>
      <c r="AR461" s="140"/>
      <c r="AS461" s="140"/>
      <c r="AT461" s="140"/>
      <c r="AU461" s="140"/>
      <c r="AV461" s="140"/>
      <c r="AW461" s="140"/>
      <c r="AX461" s="140"/>
      <c r="AY461" s="140"/>
      <c r="AZ461" s="140"/>
      <c r="BA461" s="140"/>
      <c r="BB461" s="140"/>
      <c r="BC461" s="140"/>
      <c r="BD461" s="140"/>
      <c r="BE461" s="140"/>
      <c r="BF461" s="140"/>
      <c r="BG461" s="140"/>
      <c r="BH461" s="140"/>
    </row>
    <row r="462" spans="1:60" outlineLevel="1" x14ac:dyDescent="0.2">
      <c r="A462" s="141"/>
      <c r="B462" s="141"/>
      <c r="C462" s="180" t="s">
        <v>619</v>
      </c>
      <c r="D462" s="150"/>
      <c r="E462" s="155">
        <v>0.6</v>
      </c>
      <c r="F462" s="159"/>
      <c r="G462" s="159"/>
      <c r="H462" s="159"/>
      <c r="I462" s="159"/>
      <c r="J462" s="159"/>
      <c r="K462" s="159"/>
      <c r="L462" s="159"/>
      <c r="M462" s="159"/>
      <c r="N462" s="148"/>
      <c r="O462" s="148"/>
      <c r="P462" s="148"/>
      <c r="Q462" s="148"/>
      <c r="R462" s="148"/>
      <c r="S462" s="148"/>
      <c r="T462" s="149"/>
      <c r="U462" s="148"/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 t="s">
        <v>142</v>
      </c>
      <c r="AF462" s="140">
        <v>0</v>
      </c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  <c r="AV462" s="140"/>
      <c r="AW462" s="140"/>
      <c r="AX462" s="140"/>
      <c r="AY462" s="140"/>
      <c r="AZ462" s="140"/>
      <c r="BA462" s="140"/>
      <c r="BB462" s="140"/>
      <c r="BC462" s="140"/>
      <c r="BD462" s="140"/>
      <c r="BE462" s="140"/>
      <c r="BF462" s="140"/>
      <c r="BG462" s="140"/>
      <c r="BH462" s="140"/>
    </row>
    <row r="463" spans="1:60" outlineLevel="1" x14ac:dyDescent="0.2">
      <c r="A463" s="141"/>
      <c r="B463" s="141"/>
      <c r="C463" s="180" t="s">
        <v>620</v>
      </c>
      <c r="D463" s="150"/>
      <c r="E463" s="155">
        <v>0.6</v>
      </c>
      <c r="F463" s="159"/>
      <c r="G463" s="159"/>
      <c r="H463" s="159"/>
      <c r="I463" s="159"/>
      <c r="J463" s="159"/>
      <c r="K463" s="159"/>
      <c r="L463" s="159"/>
      <c r="M463" s="159"/>
      <c r="N463" s="148"/>
      <c r="O463" s="148"/>
      <c r="P463" s="148"/>
      <c r="Q463" s="148"/>
      <c r="R463" s="148"/>
      <c r="S463" s="148"/>
      <c r="T463" s="149"/>
      <c r="U463" s="148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 t="s">
        <v>142</v>
      </c>
      <c r="AF463" s="140">
        <v>0</v>
      </c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  <c r="AQ463" s="140"/>
      <c r="AR463" s="140"/>
      <c r="AS463" s="140"/>
      <c r="AT463" s="140"/>
      <c r="AU463" s="140"/>
      <c r="AV463" s="140"/>
      <c r="AW463" s="140"/>
      <c r="AX463" s="140"/>
      <c r="AY463" s="140"/>
      <c r="AZ463" s="140"/>
      <c r="BA463" s="140"/>
      <c r="BB463" s="140"/>
      <c r="BC463" s="140"/>
      <c r="BD463" s="140"/>
      <c r="BE463" s="140"/>
      <c r="BF463" s="140"/>
      <c r="BG463" s="140"/>
      <c r="BH463" s="140"/>
    </row>
    <row r="464" spans="1:60" ht="22.5" outlineLevel="1" x14ac:dyDescent="0.2">
      <c r="A464" s="141">
        <v>100</v>
      </c>
      <c r="B464" s="141" t="s">
        <v>621</v>
      </c>
      <c r="C464" s="179" t="s">
        <v>622</v>
      </c>
      <c r="D464" s="148" t="s">
        <v>149</v>
      </c>
      <c r="E464" s="154">
        <v>65.2</v>
      </c>
      <c r="F464" s="158">
        <f>H464+J464</f>
        <v>0</v>
      </c>
      <c r="G464" s="159">
        <f>ROUND(E464*F464,2)</f>
        <v>0</v>
      </c>
      <c r="H464" s="159"/>
      <c r="I464" s="159">
        <f>ROUND(E464*H464,2)</f>
        <v>0</v>
      </c>
      <c r="J464" s="159"/>
      <c r="K464" s="159">
        <f>ROUND(E464*J464,2)</f>
        <v>0</v>
      </c>
      <c r="L464" s="159">
        <v>12</v>
      </c>
      <c r="M464" s="159">
        <f>G464*(1+L464/100)</f>
        <v>0</v>
      </c>
      <c r="N464" s="148">
        <v>4.0000000000000003E-5</v>
      </c>
      <c r="O464" s="148">
        <f>ROUND(E464*N464,5)</f>
        <v>2.6099999999999999E-3</v>
      </c>
      <c r="P464" s="148">
        <v>0</v>
      </c>
      <c r="Q464" s="148">
        <f>ROUND(E464*P464,5)</f>
        <v>0</v>
      </c>
      <c r="R464" s="148"/>
      <c r="S464" s="148"/>
      <c r="T464" s="149">
        <v>7.0000000000000007E-2</v>
      </c>
      <c r="U464" s="148">
        <f>ROUND(E464*T464,2)</f>
        <v>4.5599999999999996</v>
      </c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 t="s">
        <v>140</v>
      </c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  <c r="AV464" s="140"/>
      <c r="AW464" s="140"/>
      <c r="AX464" s="140"/>
      <c r="AY464" s="140"/>
      <c r="AZ464" s="140"/>
      <c r="BA464" s="140"/>
      <c r="BB464" s="140"/>
      <c r="BC464" s="140"/>
      <c r="BD464" s="140"/>
      <c r="BE464" s="140"/>
      <c r="BF464" s="140"/>
      <c r="BG464" s="140"/>
      <c r="BH464" s="140"/>
    </row>
    <row r="465" spans="1:60" ht="22.5" outlineLevel="1" x14ac:dyDescent="0.2">
      <c r="A465" s="141"/>
      <c r="B465" s="141"/>
      <c r="C465" s="180" t="s">
        <v>623</v>
      </c>
      <c r="D465" s="150"/>
      <c r="E465" s="155">
        <v>33.6</v>
      </c>
      <c r="F465" s="159"/>
      <c r="G465" s="159"/>
      <c r="H465" s="159"/>
      <c r="I465" s="159"/>
      <c r="J465" s="159"/>
      <c r="K465" s="159"/>
      <c r="L465" s="159"/>
      <c r="M465" s="159"/>
      <c r="N465" s="148"/>
      <c r="O465" s="148"/>
      <c r="P465" s="148"/>
      <c r="Q465" s="148"/>
      <c r="R465" s="148"/>
      <c r="S465" s="148"/>
      <c r="T465" s="149"/>
      <c r="U465" s="148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 t="s">
        <v>142</v>
      </c>
      <c r="AF465" s="140">
        <v>0</v>
      </c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  <c r="AV465" s="140"/>
      <c r="AW465" s="140"/>
      <c r="AX465" s="140"/>
      <c r="AY465" s="140"/>
      <c r="AZ465" s="140"/>
      <c r="BA465" s="140"/>
      <c r="BB465" s="140"/>
      <c r="BC465" s="140"/>
      <c r="BD465" s="140"/>
      <c r="BE465" s="140"/>
      <c r="BF465" s="140"/>
      <c r="BG465" s="140"/>
      <c r="BH465" s="140"/>
    </row>
    <row r="466" spans="1:60" ht="22.5" outlineLevel="1" x14ac:dyDescent="0.2">
      <c r="A466" s="141"/>
      <c r="B466" s="141"/>
      <c r="C466" s="180" t="s">
        <v>624</v>
      </c>
      <c r="D466" s="150"/>
      <c r="E466" s="155">
        <v>31.6</v>
      </c>
      <c r="F466" s="159"/>
      <c r="G466" s="159"/>
      <c r="H466" s="159"/>
      <c r="I466" s="159"/>
      <c r="J466" s="159"/>
      <c r="K466" s="159"/>
      <c r="L466" s="159"/>
      <c r="M466" s="159"/>
      <c r="N466" s="148"/>
      <c r="O466" s="148"/>
      <c r="P466" s="148"/>
      <c r="Q466" s="148"/>
      <c r="R466" s="148"/>
      <c r="S466" s="148"/>
      <c r="T466" s="149"/>
      <c r="U466" s="148"/>
      <c r="V466" s="140"/>
      <c r="W466" s="140"/>
      <c r="X466" s="140"/>
      <c r="Y466" s="140"/>
      <c r="Z466" s="140"/>
      <c r="AA466" s="140"/>
      <c r="AB466" s="140"/>
      <c r="AC466" s="140"/>
      <c r="AD466" s="140"/>
      <c r="AE466" s="140" t="s">
        <v>142</v>
      </c>
      <c r="AF466" s="140">
        <v>0</v>
      </c>
      <c r="AG466" s="140"/>
      <c r="AH466" s="140"/>
      <c r="AI466" s="140"/>
      <c r="AJ466" s="140"/>
      <c r="AK466" s="140"/>
      <c r="AL466" s="140"/>
      <c r="AM466" s="140"/>
      <c r="AN466" s="140"/>
      <c r="AO466" s="140"/>
      <c r="AP466" s="140"/>
      <c r="AQ466" s="140"/>
      <c r="AR466" s="140"/>
      <c r="AS466" s="140"/>
      <c r="AT466" s="140"/>
      <c r="AU466" s="140"/>
      <c r="AV466" s="140"/>
      <c r="AW466" s="140"/>
      <c r="AX466" s="140"/>
      <c r="AY466" s="140"/>
      <c r="AZ466" s="140"/>
      <c r="BA466" s="140"/>
      <c r="BB466" s="140"/>
      <c r="BC466" s="140"/>
      <c r="BD466" s="140"/>
      <c r="BE466" s="140"/>
      <c r="BF466" s="140"/>
      <c r="BG466" s="140"/>
      <c r="BH466" s="140"/>
    </row>
    <row r="467" spans="1:60" outlineLevel="1" x14ac:dyDescent="0.2">
      <c r="A467" s="141">
        <v>101</v>
      </c>
      <c r="B467" s="141" t="s">
        <v>625</v>
      </c>
      <c r="C467" s="179" t="s">
        <v>626</v>
      </c>
      <c r="D467" s="148" t="s">
        <v>304</v>
      </c>
      <c r="E467" s="154">
        <v>0.48470000000000002</v>
      </c>
      <c r="F467" s="158">
        <f>H467+J467</f>
        <v>0</v>
      </c>
      <c r="G467" s="159">
        <f>ROUND(E467*F467,2)</f>
        <v>0</v>
      </c>
      <c r="H467" s="159"/>
      <c r="I467" s="159">
        <f>ROUND(E467*H467,2)</f>
        <v>0</v>
      </c>
      <c r="J467" s="159"/>
      <c r="K467" s="159">
        <f>ROUND(E467*J467,2)</f>
        <v>0</v>
      </c>
      <c r="L467" s="159">
        <v>12</v>
      </c>
      <c r="M467" s="159">
        <f>G467*(1+L467/100)</f>
        <v>0</v>
      </c>
      <c r="N467" s="148">
        <v>0</v>
      </c>
      <c r="O467" s="148">
        <f>ROUND(E467*N467,5)</f>
        <v>0</v>
      </c>
      <c r="P467" s="148">
        <v>0</v>
      </c>
      <c r="Q467" s="148">
        <f>ROUND(E467*P467,5)</f>
        <v>0</v>
      </c>
      <c r="R467" s="148"/>
      <c r="S467" s="148"/>
      <c r="T467" s="149">
        <v>1.2649999999999999</v>
      </c>
      <c r="U467" s="148">
        <f>ROUND(E467*T467,2)</f>
        <v>0.61</v>
      </c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 t="s">
        <v>140</v>
      </c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  <c r="AV467" s="140"/>
      <c r="AW467" s="140"/>
      <c r="AX467" s="140"/>
      <c r="AY467" s="140"/>
      <c r="AZ467" s="140"/>
      <c r="BA467" s="140"/>
      <c r="BB467" s="140"/>
      <c r="BC467" s="140"/>
      <c r="BD467" s="140"/>
      <c r="BE467" s="140"/>
      <c r="BF467" s="140"/>
      <c r="BG467" s="140"/>
      <c r="BH467" s="140"/>
    </row>
    <row r="468" spans="1:60" outlineLevel="1" x14ac:dyDescent="0.2">
      <c r="A468" s="141"/>
      <c r="B468" s="141"/>
      <c r="C468" s="180" t="s">
        <v>627</v>
      </c>
      <c r="D468" s="150"/>
      <c r="E468" s="155">
        <v>0.48470000000000002</v>
      </c>
      <c r="F468" s="159"/>
      <c r="G468" s="159"/>
      <c r="H468" s="159"/>
      <c r="I468" s="159"/>
      <c r="J468" s="159"/>
      <c r="K468" s="159"/>
      <c r="L468" s="159"/>
      <c r="M468" s="159"/>
      <c r="N468" s="148"/>
      <c r="O468" s="148"/>
      <c r="P468" s="148"/>
      <c r="Q468" s="148"/>
      <c r="R468" s="148"/>
      <c r="S468" s="148"/>
      <c r="T468" s="149"/>
      <c r="U468" s="148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 t="s">
        <v>142</v>
      </c>
      <c r="AF468" s="140">
        <v>0</v>
      </c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0"/>
      <c r="BB468" s="140"/>
      <c r="BC468" s="140"/>
      <c r="BD468" s="140"/>
      <c r="BE468" s="140"/>
      <c r="BF468" s="140"/>
      <c r="BG468" s="140"/>
      <c r="BH468" s="140"/>
    </row>
    <row r="469" spans="1:60" x14ac:dyDescent="0.2">
      <c r="A469" s="142" t="s">
        <v>135</v>
      </c>
      <c r="B469" s="142" t="s">
        <v>94</v>
      </c>
      <c r="C469" s="181" t="s">
        <v>95</v>
      </c>
      <c r="D469" s="151"/>
      <c r="E469" s="156"/>
      <c r="F469" s="160"/>
      <c r="G469" s="160">
        <f>SUMIF(AE470:AE512,"&lt;&gt;NOR",G470:G512)</f>
        <v>0</v>
      </c>
      <c r="H469" s="160"/>
      <c r="I469" s="160">
        <f>SUM(I470:I512)</f>
        <v>0</v>
      </c>
      <c r="J469" s="160"/>
      <c r="K469" s="160">
        <f>SUM(K470:K512)</f>
        <v>0</v>
      </c>
      <c r="L469" s="160"/>
      <c r="M469" s="160">
        <f>SUM(M470:M512)</f>
        <v>0</v>
      </c>
      <c r="N469" s="151"/>
      <c r="O469" s="151">
        <f>SUM(O470:O512)</f>
        <v>9.6570000000000003E-2</v>
      </c>
      <c r="P469" s="151"/>
      <c r="Q469" s="151">
        <f>SUM(Q470:Q512)</f>
        <v>0</v>
      </c>
      <c r="R469" s="151"/>
      <c r="S469" s="151"/>
      <c r="T469" s="152"/>
      <c r="U469" s="151">
        <f>SUM(U470:U512)</f>
        <v>28.47</v>
      </c>
      <c r="AE469" t="s">
        <v>136</v>
      </c>
    </row>
    <row r="470" spans="1:60" ht="22.5" outlineLevel="1" x14ac:dyDescent="0.2">
      <c r="A470" s="141">
        <v>102</v>
      </c>
      <c r="B470" s="141" t="s">
        <v>628</v>
      </c>
      <c r="C470" s="179" t="s">
        <v>629</v>
      </c>
      <c r="D470" s="148" t="s">
        <v>157</v>
      </c>
      <c r="E470" s="154">
        <v>10.83</v>
      </c>
      <c r="F470" s="158">
        <f>H470+J470</f>
        <v>0</v>
      </c>
      <c r="G470" s="159">
        <f>ROUND(E470*F470,2)</f>
        <v>0</v>
      </c>
      <c r="H470" s="159"/>
      <c r="I470" s="159">
        <f>ROUND(E470*H470,2)</f>
        <v>0</v>
      </c>
      <c r="J470" s="159"/>
      <c r="K470" s="159">
        <f>ROUND(E470*J470,2)</f>
        <v>0</v>
      </c>
      <c r="L470" s="159">
        <v>12</v>
      </c>
      <c r="M470" s="159">
        <f>G470*(1+L470/100)</f>
        <v>0</v>
      </c>
      <c r="N470" s="148">
        <v>0</v>
      </c>
      <c r="O470" s="148">
        <f>ROUND(E470*N470,5)</f>
        <v>0</v>
      </c>
      <c r="P470" s="148">
        <v>0</v>
      </c>
      <c r="Q470" s="148">
        <f>ROUND(E470*P470,5)</f>
        <v>0</v>
      </c>
      <c r="R470" s="148"/>
      <c r="S470" s="148"/>
      <c r="T470" s="149">
        <v>1.6E-2</v>
      </c>
      <c r="U470" s="148">
        <f>ROUND(E470*T470,2)</f>
        <v>0.17</v>
      </c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 t="s">
        <v>140</v>
      </c>
      <c r="AF470" s="140"/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  <c r="AV470" s="140"/>
      <c r="AW470" s="140"/>
      <c r="AX470" s="140"/>
      <c r="AY470" s="140"/>
      <c r="AZ470" s="140"/>
      <c r="BA470" s="140"/>
      <c r="BB470" s="140"/>
      <c r="BC470" s="140"/>
      <c r="BD470" s="140"/>
      <c r="BE470" s="140"/>
      <c r="BF470" s="140"/>
      <c r="BG470" s="140"/>
      <c r="BH470" s="140"/>
    </row>
    <row r="471" spans="1:60" ht="22.5" outlineLevel="1" x14ac:dyDescent="0.2">
      <c r="A471" s="141"/>
      <c r="B471" s="141"/>
      <c r="C471" s="180" t="s">
        <v>211</v>
      </c>
      <c r="D471" s="150"/>
      <c r="E471" s="155">
        <v>3.61</v>
      </c>
      <c r="F471" s="159"/>
      <c r="G471" s="159"/>
      <c r="H471" s="159"/>
      <c r="I471" s="159"/>
      <c r="J471" s="159"/>
      <c r="K471" s="159"/>
      <c r="L471" s="159"/>
      <c r="M471" s="159"/>
      <c r="N471" s="148"/>
      <c r="O471" s="148"/>
      <c r="P471" s="148"/>
      <c r="Q471" s="148"/>
      <c r="R471" s="148"/>
      <c r="S471" s="148"/>
      <c r="T471" s="149"/>
      <c r="U471" s="148"/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 t="s">
        <v>142</v>
      </c>
      <c r="AF471" s="140">
        <v>0</v>
      </c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  <c r="AV471" s="140"/>
      <c r="AW471" s="140"/>
      <c r="AX471" s="140"/>
      <c r="AY471" s="140"/>
      <c r="AZ471" s="140"/>
      <c r="BA471" s="140"/>
      <c r="BB471" s="140"/>
      <c r="BC471" s="140"/>
      <c r="BD471" s="140"/>
      <c r="BE471" s="140"/>
      <c r="BF471" s="140"/>
      <c r="BG471" s="140"/>
      <c r="BH471" s="140"/>
    </row>
    <row r="472" spans="1:60" ht="22.5" outlineLevel="1" x14ac:dyDescent="0.2">
      <c r="A472" s="141"/>
      <c r="B472" s="141"/>
      <c r="C472" s="180" t="s">
        <v>212</v>
      </c>
      <c r="D472" s="150"/>
      <c r="E472" s="155">
        <v>3.61</v>
      </c>
      <c r="F472" s="159"/>
      <c r="G472" s="159"/>
      <c r="H472" s="159"/>
      <c r="I472" s="159"/>
      <c r="J472" s="159"/>
      <c r="K472" s="159"/>
      <c r="L472" s="159"/>
      <c r="M472" s="159"/>
      <c r="N472" s="148"/>
      <c r="O472" s="148"/>
      <c r="P472" s="148"/>
      <c r="Q472" s="148"/>
      <c r="R472" s="148"/>
      <c r="S472" s="148"/>
      <c r="T472" s="149"/>
      <c r="U472" s="148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 t="s">
        <v>142</v>
      </c>
      <c r="AF472" s="140">
        <v>0</v>
      </c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  <c r="AV472" s="140"/>
      <c r="AW472" s="140"/>
      <c r="AX472" s="140"/>
      <c r="AY472" s="140"/>
      <c r="AZ472" s="140"/>
      <c r="BA472" s="140"/>
      <c r="BB472" s="140"/>
      <c r="BC472" s="140"/>
      <c r="BD472" s="140"/>
      <c r="BE472" s="140"/>
      <c r="BF472" s="140"/>
      <c r="BG472" s="140"/>
      <c r="BH472" s="140"/>
    </row>
    <row r="473" spans="1:60" ht="22.5" outlineLevel="1" x14ac:dyDescent="0.2">
      <c r="A473" s="141"/>
      <c r="B473" s="141"/>
      <c r="C473" s="180" t="s">
        <v>213</v>
      </c>
      <c r="D473" s="150"/>
      <c r="E473" s="155">
        <v>3.61</v>
      </c>
      <c r="F473" s="159"/>
      <c r="G473" s="159"/>
      <c r="H473" s="159"/>
      <c r="I473" s="159"/>
      <c r="J473" s="159"/>
      <c r="K473" s="159"/>
      <c r="L473" s="159"/>
      <c r="M473" s="159"/>
      <c r="N473" s="148"/>
      <c r="O473" s="148"/>
      <c r="P473" s="148"/>
      <c r="Q473" s="148"/>
      <c r="R473" s="148"/>
      <c r="S473" s="148"/>
      <c r="T473" s="149"/>
      <c r="U473" s="148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 t="s">
        <v>142</v>
      </c>
      <c r="AF473" s="140">
        <v>0</v>
      </c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  <c r="AV473" s="140"/>
      <c r="AW473" s="140"/>
      <c r="AX473" s="140"/>
      <c r="AY473" s="140"/>
      <c r="AZ473" s="140"/>
      <c r="BA473" s="140"/>
      <c r="BB473" s="140"/>
      <c r="BC473" s="140"/>
      <c r="BD473" s="140"/>
      <c r="BE473" s="140"/>
      <c r="BF473" s="140"/>
      <c r="BG473" s="140"/>
      <c r="BH473" s="140"/>
    </row>
    <row r="474" spans="1:60" ht="22.5" outlineLevel="1" x14ac:dyDescent="0.2">
      <c r="A474" s="141">
        <v>103</v>
      </c>
      <c r="B474" s="141" t="s">
        <v>630</v>
      </c>
      <c r="C474" s="179" t="s">
        <v>631</v>
      </c>
      <c r="D474" s="148" t="s">
        <v>157</v>
      </c>
      <c r="E474" s="154">
        <v>10.83</v>
      </c>
      <c r="F474" s="158">
        <f>H474+J474</f>
        <v>0</v>
      </c>
      <c r="G474" s="159">
        <f>ROUND(E474*F474,2)</f>
        <v>0</v>
      </c>
      <c r="H474" s="159"/>
      <c r="I474" s="159">
        <f>ROUND(E474*H474,2)</f>
        <v>0</v>
      </c>
      <c r="J474" s="159"/>
      <c r="K474" s="159">
        <f>ROUND(E474*J474,2)</f>
        <v>0</v>
      </c>
      <c r="L474" s="159">
        <v>12</v>
      </c>
      <c r="M474" s="159">
        <f>G474*(1+L474/100)</f>
        <v>0</v>
      </c>
      <c r="N474" s="148">
        <v>3.3E-4</v>
      </c>
      <c r="O474" s="148">
        <f>ROUND(E474*N474,5)</f>
        <v>3.5699999999999998E-3</v>
      </c>
      <c r="P474" s="148">
        <v>0</v>
      </c>
      <c r="Q474" s="148">
        <f>ROUND(E474*P474,5)</f>
        <v>0</v>
      </c>
      <c r="R474" s="148"/>
      <c r="S474" s="148"/>
      <c r="T474" s="149">
        <v>0.45</v>
      </c>
      <c r="U474" s="148">
        <f>ROUND(E474*T474,2)</f>
        <v>4.87</v>
      </c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 t="s">
        <v>140</v>
      </c>
      <c r="AF474" s="140"/>
      <c r="AG474" s="140"/>
      <c r="AH474" s="140"/>
      <c r="AI474" s="140"/>
      <c r="AJ474" s="140"/>
      <c r="AK474" s="140"/>
      <c r="AL474" s="140"/>
      <c r="AM474" s="140"/>
      <c r="AN474" s="140"/>
      <c r="AO474" s="140"/>
      <c r="AP474" s="140"/>
      <c r="AQ474" s="140"/>
      <c r="AR474" s="140"/>
      <c r="AS474" s="140"/>
      <c r="AT474" s="140"/>
      <c r="AU474" s="140"/>
      <c r="AV474" s="140"/>
      <c r="AW474" s="140"/>
      <c r="AX474" s="140"/>
      <c r="AY474" s="140"/>
      <c r="AZ474" s="140"/>
      <c r="BA474" s="140"/>
      <c r="BB474" s="140"/>
      <c r="BC474" s="140"/>
      <c r="BD474" s="140"/>
      <c r="BE474" s="140"/>
      <c r="BF474" s="140"/>
      <c r="BG474" s="140"/>
      <c r="BH474" s="140"/>
    </row>
    <row r="475" spans="1:60" ht="22.5" outlineLevel="1" x14ac:dyDescent="0.2">
      <c r="A475" s="141"/>
      <c r="B475" s="141"/>
      <c r="C475" s="180" t="s">
        <v>211</v>
      </c>
      <c r="D475" s="150"/>
      <c r="E475" s="155">
        <v>3.61</v>
      </c>
      <c r="F475" s="159"/>
      <c r="G475" s="159"/>
      <c r="H475" s="159"/>
      <c r="I475" s="159"/>
      <c r="J475" s="159"/>
      <c r="K475" s="159"/>
      <c r="L475" s="159"/>
      <c r="M475" s="159"/>
      <c r="N475" s="148"/>
      <c r="O475" s="148"/>
      <c r="P475" s="148"/>
      <c r="Q475" s="148"/>
      <c r="R475" s="148"/>
      <c r="S475" s="148"/>
      <c r="T475" s="149"/>
      <c r="U475" s="148"/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 t="s">
        <v>142</v>
      </c>
      <c r="AF475" s="140">
        <v>0</v>
      </c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  <c r="AV475" s="140"/>
      <c r="AW475" s="140"/>
      <c r="AX475" s="140"/>
      <c r="AY475" s="140"/>
      <c r="AZ475" s="140"/>
      <c r="BA475" s="140"/>
      <c r="BB475" s="140"/>
      <c r="BC475" s="140"/>
      <c r="BD475" s="140"/>
      <c r="BE475" s="140"/>
      <c r="BF475" s="140"/>
      <c r="BG475" s="140"/>
      <c r="BH475" s="140"/>
    </row>
    <row r="476" spans="1:60" ht="22.5" outlineLevel="1" x14ac:dyDescent="0.2">
      <c r="A476" s="141"/>
      <c r="B476" s="141"/>
      <c r="C476" s="180" t="s">
        <v>212</v>
      </c>
      <c r="D476" s="150"/>
      <c r="E476" s="155">
        <v>3.61</v>
      </c>
      <c r="F476" s="159"/>
      <c r="G476" s="159"/>
      <c r="H476" s="159"/>
      <c r="I476" s="159"/>
      <c r="J476" s="159"/>
      <c r="K476" s="159"/>
      <c r="L476" s="159"/>
      <c r="M476" s="159"/>
      <c r="N476" s="148"/>
      <c r="O476" s="148"/>
      <c r="P476" s="148"/>
      <c r="Q476" s="148"/>
      <c r="R476" s="148"/>
      <c r="S476" s="148"/>
      <c r="T476" s="149"/>
      <c r="U476" s="148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 t="s">
        <v>142</v>
      </c>
      <c r="AF476" s="140">
        <v>0</v>
      </c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  <c r="AV476" s="140"/>
      <c r="AW476" s="140"/>
      <c r="AX476" s="140"/>
      <c r="AY476" s="140"/>
      <c r="AZ476" s="140"/>
      <c r="BA476" s="140"/>
      <c r="BB476" s="140"/>
      <c r="BC476" s="140"/>
      <c r="BD476" s="140"/>
      <c r="BE476" s="140"/>
      <c r="BF476" s="140"/>
      <c r="BG476" s="140"/>
      <c r="BH476" s="140"/>
    </row>
    <row r="477" spans="1:60" ht="22.5" outlineLevel="1" x14ac:dyDescent="0.2">
      <c r="A477" s="141"/>
      <c r="B477" s="141"/>
      <c r="C477" s="180" t="s">
        <v>213</v>
      </c>
      <c r="D477" s="150"/>
      <c r="E477" s="155">
        <v>3.61</v>
      </c>
      <c r="F477" s="159"/>
      <c r="G477" s="159"/>
      <c r="H477" s="159"/>
      <c r="I477" s="159"/>
      <c r="J477" s="159"/>
      <c r="K477" s="159"/>
      <c r="L477" s="159"/>
      <c r="M477" s="159"/>
      <c r="N477" s="148"/>
      <c r="O477" s="148"/>
      <c r="P477" s="148"/>
      <c r="Q477" s="148"/>
      <c r="R477" s="148"/>
      <c r="S477" s="148"/>
      <c r="T477" s="149"/>
      <c r="U477" s="148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 t="s">
        <v>142</v>
      </c>
      <c r="AF477" s="140">
        <v>0</v>
      </c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</row>
    <row r="478" spans="1:60" ht="22.5" outlineLevel="1" x14ac:dyDescent="0.2">
      <c r="A478" s="141">
        <v>104</v>
      </c>
      <c r="B478" s="141" t="s">
        <v>632</v>
      </c>
      <c r="C478" s="179" t="s">
        <v>633</v>
      </c>
      <c r="D478" s="148" t="s">
        <v>157</v>
      </c>
      <c r="E478" s="154">
        <v>40.411200000000001</v>
      </c>
      <c r="F478" s="158">
        <f>H478+J478</f>
        <v>0</v>
      </c>
      <c r="G478" s="159">
        <f>ROUND(E478*F478,2)</f>
        <v>0</v>
      </c>
      <c r="H478" s="159"/>
      <c r="I478" s="159">
        <f>ROUND(E478*H478,2)</f>
        <v>0</v>
      </c>
      <c r="J478" s="159"/>
      <c r="K478" s="159">
        <f>ROUND(E478*J478,2)</f>
        <v>0</v>
      </c>
      <c r="L478" s="159">
        <v>12</v>
      </c>
      <c r="M478" s="159">
        <f>G478*(1+L478/100)</f>
        <v>0</v>
      </c>
      <c r="N478" s="148">
        <v>3.3E-4</v>
      </c>
      <c r="O478" s="148">
        <f>ROUND(E478*N478,5)</f>
        <v>1.3339999999999999E-2</v>
      </c>
      <c r="P478" s="148">
        <v>0</v>
      </c>
      <c r="Q478" s="148">
        <f>ROUND(E478*P478,5)</f>
        <v>0</v>
      </c>
      <c r="R478" s="148"/>
      <c r="S478" s="148"/>
      <c r="T478" s="149">
        <v>0.45</v>
      </c>
      <c r="U478" s="148">
        <f>ROUND(E478*T478,2)</f>
        <v>18.190000000000001</v>
      </c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 t="s">
        <v>140</v>
      </c>
      <c r="AF478" s="140"/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  <c r="AV478" s="140"/>
      <c r="AW478" s="140"/>
      <c r="AX478" s="140"/>
      <c r="AY478" s="140"/>
      <c r="AZ478" s="140"/>
      <c r="BA478" s="140"/>
      <c r="BB478" s="140"/>
      <c r="BC478" s="140"/>
      <c r="BD478" s="140"/>
      <c r="BE478" s="140"/>
      <c r="BF478" s="140"/>
      <c r="BG478" s="140"/>
      <c r="BH478" s="140"/>
    </row>
    <row r="479" spans="1:60" ht="33.75" outlineLevel="1" x14ac:dyDescent="0.2">
      <c r="A479" s="141"/>
      <c r="B479" s="141"/>
      <c r="C479" s="180" t="s">
        <v>634</v>
      </c>
      <c r="D479" s="150"/>
      <c r="E479" s="155">
        <v>13.4704</v>
      </c>
      <c r="F479" s="159"/>
      <c r="G479" s="159"/>
      <c r="H479" s="159"/>
      <c r="I479" s="159"/>
      <c r="J479" s="159"/>
      <c r="K479" s="159"/>
      <c r="L479" s="159"/>
      <c r="M479" s="159"/>
      <c r="N479" s="148"/>
      <c r="O479" s="148"/>
      <c r="P479" s="148"/>
      <c r="Q479" s="148"/>
      <c r="R479" s="148"/>
      <c r="S479" s="148"/>
      <c r="T479" s="149"/>
      <c r="U479" s="148"/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 t="s">
        <v>142</v>
      </c>
      <c r="AF479" s="140">
        <v>0</v>
      </c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  <c r="AV479" s="140"/>
      <c r="AW479" s="140"/>
      <c r="AX479" s="140"/>
      <c r="AY479" s="140"/>
      <c r="AZ479" s="140"/>
      <c r="BA479" s="140"/>
      <c r="BB479" s="140"/>
      <c r="BC479" s="140"/>
      <c r="BD479" s="140"/>
      <c r="BE479" s="140"/>
      <c r="BF479" s="140"/>
      <c r="BG479" s="140"/>
      <c r="BH479" s="140"/>
    </row>
    <row r="480" spans="1:60" ht="33.75" outlineLevel="1" x14ac:dyDescent="0.2">
      <c r="A480" s="141"/>
      <c r="B480" s="141"/>
      <c r="C480" s="180" t="s">
        <v>635</v>
      </c>
      <c r="D480" s="150"/>
      <c r="E480" s="155">
        <v>13.4704</v>
      </c>
      <c r="F480" s="159"/>
      <c r="G480" s="159"/>
      <c r="H480" s="159"/>
      <c r="I480" s="159"/>
      <c r="J480" s="159"/>
      <c r="K480" s="159"/>
      <c r="L480" s="159"/>
      <c r="M480" s="159"/>
      <c r="N480" s="148"/>
      <c r="O480" s="148"/>
      <c r="P480" s="148"/>
      <c r="Q480" s="148"/>
      <c r="R480" s="148"/>
      <c r="S480" s="148"/>
      <c r="T480" s="149"/>
      <c r="U480" s="148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 t="s">
        <v>142</v>
      </c>
      <c r="AF480" s="140">
        <v>0</v>
      </c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  <c r="AV480" s="140"/>
      <c r="AW480" s="140"/>
      <c r="AX480" s="140"/>
      <c r="AY480" s="140"/>
      <c r="AZ480" s="140"/>
      <c r="BA480" s="140"/>
      <c r="BB480" s="140"/>
      <c r="BC480" s="140"/>
      <c r="BD480" s="140"/>
      <c r="BE480" s="140"/>
      <c r="BF480" s="140"/>
      <c r="BG480" s="140"/>
      <c r="BH480" s="140"/>
    </row>
    <row r="481" spans="1:60" ht="33.75" outlineLevel="1" x14ac:dyDescent="0.2">
      <c r="A481" s="141"/>
      <c r="B481" s="141"/>
      <c r="C481" s="180" t="s">
        <v>636</v>
      </c>
      <c r="D481" s="150"/>
      <c r="E481" s="155">
        <v>13.4704</v>
      </c>
      <c r="F481" s="159"/>
      <c r="G481" s="159"/>
      <c r="H481" s="159"/>
      <c r="I481" s="159"/>
      <c r="J481" s="159"/>
      <c r="K481" s="159"/>
      <c r="L481" s="159"/>
      <c r="M481" s="159"/>
      <c r="N481" s="148"/>
      <c r="O481" s="148"/>
      <c r="P481" s="148"/>
      <c r="Q481" s="148"/>
      <c r="R481" s="148"/>
      <c r="S481" s="148"/>
      <c r="T481" s="149"/>
      <c r="U481" s="148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 t="s">
        <v>142</v>
      </c>
      <c r="AF481" s="140">
        <v>0</v>
      </c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  <c r="AV481" s="140"/>
      <c r="AW481" s="140"/>
      <c r="AX481" s="140"/>
      <c r="AY481" s="140"/>
      <c r="AZ481" s="140"/>
      <c r="BA481" s="140"/>
      <c r="BB481" s="140"/>
      <c r="BC481" s="140"/>
      <c r="BD481" s="140"/>
      <c r="BE481" s="140"/>
      <c r="BF481" s="140"/>
      <c r="BG481" s="140"/>
      <c r="BH481" s="140"/>
    </row>
    <row r="482" spans="1:60" ht="22.5" outlineLevel="1" x14ac:dyDescent="0.2">
      <c r="A482" s="141">
        <v>105</v>
      </c>
      <c r="B482" s="141" t="s">
        <v>637</v>
      </c>
      <c r="C482" s="179" t="s">
        <v>638</v>
      </c>
      <c r="D482" s="148" t="s">
        <v>157</v>
      </c>
      <c r="E482" s="154">
        <v>9.3554999999999993</v>
      </c>
      <c r="F482" s="158">
        <f>H482+J482</f>
        <v>0</v>
      </c>
      <c r="G482" s="159">
        <f>ROUND(E482*F482,2)</f>
        <v>0</v>
      </c>
      <c r="H482" s="159"/>
      <c r="I482" s="159">
        <f>ROUND(E482*H482,2)</f>
        <v>0</v>
      </c>
      <c r="J482" s="159"/>
      <c r="K482" s="159">
        <f>ROUND(E482*J482,2)</f>
        <v>0</v>
      </c>
      <c r="L482" s="159">
        <v>12</v>
      </c>
      <c r="M482" s="159">
        <f>G482*(1+L482/100)</f>
        <v>0</v>
      </c>
      <c r="N482" s="148">
        <v>3.0000000000000001E-3</v>
      </c>
      <c r="O482" s="148">
        <f>ROUND(E482*N482,5)</f>
        <v>2.8070000000000001E-2</v>
      </c>
      <c r="P482" s="148">
        <v>0</v>
      </c>
      <c r="Q482" s="148">
        <f>ROUND(E482*P482,5)</f>
        <v>0</v>
      </c>
      <c r="R482" s="148"/>
      <c r="S482" s="148"/>
      <c r="T482" s="149">
        <v>0</v>
      </c>
      <c r="U482" s="148">
        <f>ROUND(E482*T482,2)</f>
        <v>0</v>
      </c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 t="s">
        <v>140</v>
      </c>
      <c r="AF482" s="140"/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  <c r="AW482" s="140"/>
      <c r="AX482" s="140"/>
      <c r="AY482" s="140"/>
      <c r="AZ482" s="140"/>
      <c r="BA482" s="140"/>
      <c r="BB482" s="140"/>
      <c r="BC482" s="140"/>
      <c r="BD482" s="140"/>
      <c r="BE482" s="140"/>
      <c r="BF482" s="140"/>
      <c r="BG482" s="140"/>
      <c r="BH482" s="140"/>
    </row>
    <row r="483" spans="1:60" ht="22.5" outlineLevel="1" x14ac:dyDescent="0.2">
      <c r="A483" s="141"/>
      <c r="B483" s="141"/>
      <c r="C483" s="241" t="s">
        <v>639</v>
      </c>
      <c r="D483" s="242"/>
      <c r="E483" s="243"/>
      <c r="F483" s="244"/>
      <c r="G483" s="245"/>
      <c r="H483" s="159"/>
      <c r="I483" s="159"/>
      <c r="J483" s="159"/>
      <c r="K483" s="159"/>
      <c r="L483" s="159"/>
      <c r="M483" s="159"/>
      <c r="N483" s="148"/>
      <c r="O483" s="148"/>
      <c r="P483" s="148"/>
      <c r="Q483" s="148"/>
      <c r="R483" s="148"/>
      <c r="S483" s="148"/>
      <c r="T483" s="149"/>
      <c r="U483" s="148"/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 t="s">
        <v>235</v>
      </c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  <c r="AV483" s="140"/>
      <c r="AW483" s="140"/>
      <c r="AX483" s="140"/>
      <c r="AY483" s="140"/>
      <c r="AZ483" s="140"/>
      <c r="BA483" s="143" t="str">
        <f>C483</f>
        <v>PVC vinyl heterogenní protiskluzný R10 s embosováním, na bosou nohu třída B, role š. 2m, tloušťka 2,00mm,</v>
      </c>
      <c r="BB483" s="140"/>
      <c r="BC483" s="140"/>
      <c r="BD483" s="140"/>
      <c r="BE483" s="140"/>
      <c r="BF483" s="140"/>
      <c r="BG483" s="140"/>
      <c r="BH483" s="140"/>
    </row>
    <row r="484" spans="1:60" ht="22.5" outlineLevel="1" x14ac:dyDescent="0.2">
      <c r="A484" s="141"/>
      <c r="B484" s="141"/>
      <c r="C484" s="241" t="s">
        <v>640</v>
      </c>
      <c r="D484" s="242"/>
      <c r="E484" s="243"/>
      <c r="F484" s="244"/>
      <c r="G484" s="245"/>
      <c r="H484" s="159"/>
      <c r="I484" s="159"/>
      <c r="J484" s="159"/>
      <c r="K484" s="159"/>
      <c r="L484" s="159"/>
      <c r="M484" s="159"/>
      <c r="N484" s="148"/>
      <c r="O484" s="148"/>
      <c r="P484" s="148"/>
      <c r="Q484" s="148"/>
      <c r="R484" s="148"/>
      <c r="S484" s="148"/>
      <c r="T484" s="149"/>
      <c r="U484" s="148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 t="s">
        <v>235</v>
      </c>
      <c r="AF484" s="140"/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  <c r="AW484" s="140"/>
      <c r="AX484" s="140"/>
      <c r="AY484" s="140"/>
      <c r="AZ484" s="140"/>
      <c r="BA484" s="143" t="str">
        <f>C484</f>
        <v>nášlapná vrstva 0,70mm, zátěž 34/43, otlak do 0,05mm, hořlavost Bfl S1, rozměrová stálost &lt;0,1%, protiskluz µ min. 0,6</v>
      </c>
      <c r="BB484" s="140"/>
      <c r="BC484" s="140"/>
      <c r="BD484" s="140"/>
      <c r="BE484" s="140"/>
      <c r="BF484" s="140"/>
      <c r="BG484" s="140"/>
      <c r="BH484" s="140"/>
    </row>
    <row r="485" spans="1:60" outlineLevel="1" x14ac:dyDescent="0.2">
      <c r="A485" s="141"/>
      <c r="B485" s="141"/>
      <c r="C485" s="241" t="s">
        <v>641</v>
      </c>
      <c r="D485" s="242"/>
      <c r="E485" s="243"/>
      <c r="F485" s="244"/>
      <c r="G485" s="245"/>
      <c r="H485" s="159"/>
      <c r="I485" s="159"/>
      <c r="J485" s="159"/>
      <c r="K485" s="159"/>
      <c r="L485" s="159"/>
      <c r="M485" s="159"/>
      <c r="N485" s="148"/>
      <c r="O485" s="148"/>
      <c r="P485" s="148"/>
      <c r="Q485" s="148"/>
      <c r="R485" s="148"/>
      <c r="S485" s="148"/>
      <c r="T485" s="149"/>
      <c r="U485" s="148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 t="s">
        <v>235</v>
      </c>
      <c r="AF485" s="140"/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  <c r="AW485" s="140"/>
      <c r="AX485" s="140"/>
      <c r="AY485" s="140"/>
      <c r="AZ485" s="140"/>
      <c r="BA485" s="143" t="str">
        <f>C485</f>
        <v>bez ftalátů, INDOOR AIR COMFORT GOLD</v>
      </c>
      <c r="BB485" s="140"/>
      <c r="BC485" s="140"/>
      <c r="BD485" s="140"/>
      <c r="BE485" s="140"/>
      <c r="BF485" s="140"/>
      <c r="BG485" s="140"/>
      <c r="BH485" s="140"/>
    </row>
    <row r="486" spans="1:60" ht="22.5" outlineLevel="1" x14ac:dyDescent="0.2">
      <c r="A486" s="141"/>
      <c r="B486" s="141"/>
      <c r="C486" s="180" t="s">
        <v>642</v>
      </c>
      <c r="D486" s="150"/>
      <c r="E486" s="155">
        <v>3.1185</v>
      </c>
      <c r="F486" s="159"/>
      <c r="G486" s="159"/>
      <c r="H486" s="159"/>
      <c r="I486" s="159"/>
      <c r="J486" s="159"/>
      <c r="K486" s="159"/>
      <c r="L486" s="159"/>
      <c r="M486" s="159"/>
      <c r="N486" s="148"/>
      <c r="O486" s="148"/>
      <c r="P486" s="148"/>
      <c r="Q486" s="148"/>
      <c r="R486" s="148"/>
      <c r="S486" s="148"/>
      <c r="T486" s="149"/>
      <c r="U486" s="148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 t="s">
        <v>142</v>
      </c>
      <c r="AF486" s="140">
        <v>0</v>
      </c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  <c r="AV486" s="140"/>
      <c r="AW486" s="140"/>
      <c r="AX486" s="140"/>
      <c r="AY486" s="140"/>
      <c r="AZ486" s="140"/>
      <c r="BA486" s="140"/>
      <c r="BB486" s="140"/>
      <c r="BC486" s="140"/>
      <c r="BD486" s="140"/>
      <c r="BE486" s="140"/>
      <c r="BF486" s="140"/>
      <c r="BG486" s="140"/>
      <c r="BH486" s="140"/>
    </row>
    <row r="487" spans="1:60" ht="22.5" outlineLevel="1" x14ac:dyDescent="0.2">
      <c r="A487" s="141"/>
      <c r="B487" s="141"/>
      <c r="C487" s="180" t="s">
        <v>643</v>
      </c>
      <c r="D487" s="150"/>
      <c r="E487" s="155">
        <v>3.1185</v>
      </c>
      <c r="F487" s="159"/>
      <c r="G487" s="159"/>
      <c r="H487" s="159"/>
      <c r="I487" s="159"/>
      <c r="J487" s="159"/>
      <c r="K487" s="159"/>
      <c r="L487" s="159"/>
      <c r="M487" s="159"/>
      <c r="N487" s="148"/>
      <c r="O487" s="148"/>
      <c r="P487" s="148"/>
      <c r="Q487" s="148"/>
      <c r="R487" s="148"/>
      <c r="S487" s="148"/>
      <c r="T487" s="149"/>
      <c r="U487" s="148"/>
      <c r="V487" s="140"/>
      <c r="W487" s="140"/>
      <c r="X487" s="140"/>
      <c r="Y487" s="140"/>
      <c r="Z487" s="140"/>
      <c r="AA487" s="140"/>
      <c r="AB487" s="140"/>
      <c r="AC487" s="140"/>
      <c r="AD487" s="140"/>
      <c r="AE487" s="140" t="s">
        <v>142</v>
      </c>
      <c r="AF487" s="140">
        <v>0</v>
      </c>
      <c r="AG487" s="140"/>
      <c r="AH487" s="140"/>
      <c r="AI487" s="140"/>
      <c r="AJ487" s="140"/>
      <c r="AK487" s="140"/>
      <c r="AL487" s="140"/>
      <c r="AM487" s="140"/>
      <c r="AN487" s="140"/>
      <c r="AO487" s="140"/>
      <c r="AP487" s="140"/>
      <c r="AQ487" s="140"/>
      <c r="AR487" s="140"/>
      <c r="AS487" s="140"/>
      <c r="AT487" s="140"/>
      <c r="AU487" s="140"/>
      <c r="AV487" s="140"/>
      <c r="AW487" s="140"/>
      <c r="AX487" s="140"/>
      <c r="AY487" s="140"/>
      <c r="AZ487" s="140"/>
      <c r="BA487" s="140"/>
      <c r="BB487" s="140"/>
      <c r="BC487" s="140"/>
      <c r="BD487" s="140"/>
      <c r="BE487" s="140"/>
      <c r="BF487" s="140"/>
      <c r="BG487" s="140"/>
      <c r="BH487" s="140"/>
    </row>
    <row r="488" spans="1:60" ht="22.5" outlineLevel="1" x14ac:dyDescent="0.2">
      <c r="A488" s="141"/>
      <c r="B488" s="141"/>
      <c r="C488" s="180" t="s">
        <v>644</v>
      </c>
      <c r="D488" s="150"/>
      <c r="E488" s="155">
        <v>3.1185</v>
      </c>
      <c r="F488" s="159"/>
      <c r="G488" s="159"/>
      <c r="H488" s="159"/>
      <c r="I488" s="159"/>
      <c r="J488" s="159"/>
      <c r="K488" s="159"/>
      <c r="L488" s="159"/>
      <c r="M488" s="159"/>
      <c r="N488" s="148"/>
      <c r="O488" s="148"/>
      <c r="P488" s="148"/>
      <c r="Q488" s="148"/>
      <c r="R488" s="148"/>
      <c r="S488" s="148"/>
      <c r="T488" s="149"/>
      <c r="U488" s="148"/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 t="s">
        <v>142</v>
      </c>
      <c r="AF488" s="140">
        <v>0</v>
      </c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  <c r="AV488" s="140"/>
      <c r="AW488" s="140"/>
      <c r="AX488" s="140"/>
      <c r="AY488" s="140"/>
      <c r="AZ488" s="140"/>
      <c r="BA488" s="140"/>
      <c r="BB488" s="140"/>
      <c r="BC488" s="140"/>
      <c r="BD488" s="140"/>
      <c r="BE488" s="140"/>
      <c r="BF488" s="140"/>
      <c r="BG488" s="140"/>
      <c r="BH488" s="140"/>
    </row>
    <row r="489" spans="1:60" ht="22.5" outlineLevel="1" x14ac:dyDescent="0.2">
      <c r="A489" s="141">
        <v>106</v>
      </c>
      <c r="B489" s="141" t="s">
        <v>645</v>
      </c>
      <c r="C489" s="179" t="s">
        <v>646</v>
      </c>
      <c r="D489" s="148" t="s">
        <v>157</v>
      </c>
      <c r="E489" s="154">
        <v>2.016</v>
      </c>
      <c r="F489" s="158">
        <f>H489+J489</f>
        <v>0</v>
      </c>
      <c r="G489" s="159">
        <f>ROUND(E489*F489,2)</f>
        <v>0</v>
      </c>
      <c r="H489" s="159"/>
      <c r="I489" s="159">
        <f>ROUND(E489*H489,2)</f>
        <v>0</v>
      </c>
      <c r="J489" s="159"/>
      <c r="K489" s="159">
        <f>ROUND(E489*J489,2)</f>
        <v>0</v>
      </c>
      <c r="L489" s="159">
        <v>12</v>
      </c>
      <c r="M489" s="159">
        <f>G489*(1+L489/100)</f>
        <v>0</v>
      </c>
      <c r="N489" s="148">
        <v>3.0000000000000001E-3</v>
      </c>
      <c r="O489" s="148">
        <f>ROUND(E489*N489,5)</f>
        <v>6.0499999999999998E-3</v>
      </c>
      <c r="P489" s="148">
        <v>0</v>
      </c>
      <c r="Q489" s="148">
        <f>ROUND(E489*P489,5)</f>
        <v>0</v>
      </c>
      <c r="R489" s="148"/>
      <c r="S489" s="148"/>
      <c r="T489" s="149">
        <v>0</v>
      </c>
      <c r="U489" s="148">
        <f>ROUND(E489*T489,2)</f>
        <v>0</v>
      </c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 t="s">
        <v>140</v>
      </c>
      <c r="AF489" s="140"/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  <c r="AV489" s="140"/>
      <c r="AW489" s="140"/>
      <c r="AX489" s="140"/>
      <c r="AY489" s="140"/>
      <c r="AZ489" s="140"/>
      <c r="BA489" s="140"/>
      <c r="BB489" s="140"/>
      <c r="BC489" s="140"/>
      <c r="BD489" s="140"/>
      <c r="BE489" s="140"/>
      <c r="BF489" s="140"/>
      <c r="BG489" s="140"/>
      <c r="BH489" s="140"/>
    </row>
    <row r="490" spans="1:60" ht="22.5" outlineLevel="1" x14ac:dyDescent="0.2">
      <c r="A490" s="141"/>
      <c r="B490" s="141"/>
      <c r="C490" s="241" t="s">
        <v>647</v>
      </c>
      <c r="D490" s="242"/>
      <c r="E490" s="243"/>
      <c r="F490" s="244"/>
      <c r="G490" s="245"/>
      <c r="H490" s="159"/>
      <c r="I490" s="159"/>
      <c r="J490" s="159"/>
      <c r="K490" s="159"/>
      <c r="L490" s="159"/>
      <c r="M490" s="159"/>
      <c r="N490" s="148"/>
      <c r="O490" s="148"/>
      <c r="P490" s="148"/>
      <c r="Q490" s="148"/>
      <c r="R490" s="148"/>
      <c r="S490" s="148"/>
      <c r="T490" s="149"/>
      <c r="U490" s="148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 t="s">
        <v>235</v>
      </c>
      <c r="AF490" s="140"/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3" t="str">
        <f>C490</f>
        <v>PVC vinyl heterogenní protiskluzný R10, na bosou nohu třída C, role š. 2m, tloušťka 2,00mm, nášlapná vrstva 0,70mm,</v>
      </c>
      <c r="BB490" s="140"/>
      <c r="BC490" s="140"/>
      <c r="BD490" s="140"/>
      <c r="BE490" s="140"/>
      <c r="BF490" s="140"/>
      <c r="BG490" s="140"/>
      <c r="BH490" s="140"/>
    </row>
    <row r="491" spans="1:60" ht="22.5" outlineLevel="1" x14ac:dyDescent="0.2">
      <c r="A491" s="141"/>
      <c r="B491" s="141"/>
      <c r="C491" s="241" t="s">
        <v>648</v>
      </c>
      <c r="D491" s="242"/>
      <c r="E491" s="243"/>
      <c r="F491" s="244"/>
      <c r="G491" s="245"/>
      <c r="H491" s="159"/>
      <c r="I491" s="159"/>
      <c r="J491" s="159"/>
      <c r="K491" s="159"/>
      <c r="L491" s="159"/>
      <c r="M491" s="159"/>
      <c r="N491" s="148"/>
      <c r="O491" s="148"/>
      <c r="P491" s="148"/>
      <c r="Q491" s="148"/>
      <c r="R491" s="148"/>
      <c r="S491" s="148"/>
      <c r="T491" s="149"/>
      <c r="U491" s="148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 t="s">
        <v>235</v>
      </c>
      <c r="AF491" s="140"/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3" t="str">
        <f>C491</f>
        <v>zátěž 34/43, otlak do 0,05mm, hořlavost Bfl S1, rozměrová stálost &lt;0,1%, protiskluz µ min. 0,6, bez ftalátů,</v>
      </c>
      <c r="BB491" s="140"/>
      <c r="BC491" s="140"/>
      <c r="BD491" s="140"/>
      <c r="BE491" s="140"/>
      <c r="BF491" s="140"/>
      <c r="BG491" s="140"/>
      <c r="BH491" s="140"/>
    </row>
    <row r="492" spans="1:60" outlineLevel="1" x14ac:dyDescent="0.2">
      <c r="A492" s="141"/>
      <c r="B492" s="141"/>
      <c r="C492" s="241" t="s">
        <v>649</v>
      </c>
      <c r="D492" s="242"/>
      <c r="E492" s="243"/>
      <c r="F492" s="244"/>
      <c r="G492" s="245"/>
      <c r="H492" s="159"/>
      <c r="I492" s="159"/>
      <c r="J492" s="159"/>
      <c r="K492" s="159"/>
      <c r="L492" s="159"/>
      <c r="M492" s="159"/>
      <c r="N492" s="148"/>
      <c r="O492" s="148"/>
      <c r="P492" s="148"/>
      <c r="Q492" s="148"/>
      <c r="R492" s="148"/>
      <c r="S492" s="148"/>
      <c r="T492" s="149"/>
      <c r="U492" s="148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 t="s">
        <v>235</v>
      </c>
      <c r="AF492" s="140"/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  <c r="AQ492" s="140"/>
      <c r="AR492" s="140"/>
      <c r="AS492" s="140"/>
      <c r="AT492" s="140"/>
      <c r="AU492" s="140"/>
      <c r="AV492" s="140"/>
      <c r="AW492" s="140"/>
      <c r="AX492" s="140"/>
      <c r="AY492" s="140"/>
      <c r="AZ492" s="140"/>
      <c r="BA492" s="143" t="str">
        <f>C492</f>
        <v>INDOOR AIR COMFORT GOLD</v>
      </c>
      <c r="BB492" s="140"/>
      <c r="BC492" s="140"/>
      <c r="BD492" s="140"/>
      <c r="BE492" s="140"/>
      <c r="BF492" s="140"/>
      <c r="BG492" s="140"/>
      <c r="BH492" s="140"/>
    </row>
    <row r="493" spans="1:60" ht="22.5" outlineLevel="1" x14ac:dyDescent="0.2">
      <c r="A493" s="141"/>
      <c r="B493" s="141"/>
      <c r="C493" s="180" t="s">
        <v>650</v>
      </c>
      <c r="D493" s="150"/>
      <c r="E493" s="155">
        <v>0.67200000000000004</v>
      </c>
      <c r="F493" s="159"/>
      <c r="G493" s="159"/>
      <c r="H493" s="159"/>
      <c r="I493" s="159"/>
      <c r="J493" s="159"/>
      <c r="K493" s="159"/>
      <c r="L493" s="159"/>
      <c r="M493" s="159"/>
      <c r="N493" s="148"/>
      <c r="O493" s="148"/>
      <c r="P493" s="148"/>
      <c r="Q493" s="148"/>
      <c r="R493" s="148"/>
      <c r="S493" s="148"/>
      <c r="T493" s="149"/>
      <c r="U493" s="148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 t="s">
        <v>142</v>
      </c>
      <c r="AF493" s="140">
        <v>0</v>
      </c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  <c r="AV493" s="140"/>
      <c r="AW493" s="140"/>
      <c r="AX493" s="140"/>
      <c r="AY493" s="140"/>
      <c r="AZ493" s="140"/>
      <c r="BA493" s="140"/>
      <c r="BB493" s="140"/>
      <c r="BC493" s="140"/>
      <c r="BD493" s="140"/>
      <c r="BE493" s="140"/>
      <c r="BF493" s="140"/>
      <c r="BG493" s="140"/>
      <c r="BH493" s="140"/>
    </row>
    <row r="494" spans="1:60" ht="22.5" outlineLevel="1" x14ac:dyDescent="0.2">
      <c r="A494" s="141"/>
      <c r="B494" s="141"/>
      <c r="C494" s="180" t="s">
        <v>651</v>
      </c>
      <c r="D494" s="150"/>
      <c r="E494" s="155">
        <v>0.67200000000000004</v>
      </c>
      <c r="F494" s="159"/>
      <c r="G494" s="159"/>
      <c r="H494" s="159"/>
      <c r="I494" s="159"/>
      <c r="J494" s="159"/>
      <c r="K494" s="159"/>
      <c r="L494" s="159"/>
      <c r="M494" s="159"/>
      <c r="N494" s="148"/>
      <c r="O494" s="148"/>
      <c r="P494" s="148"/>
      <c r="Q494" s="148"/>
      <c r="R494" s="148"/>
      <c r="S494" s="148"/>
      <c r="T494" s="149"/>
      <c r="U494" s="148"/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 t="s">
        <v>142</v>
      </c>
      <c r="AF494" s="140">
        <v>0</v>
      </c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  <c r="AQ494" s="140"/>
      <c r="AR494" s="140"/>
      <c r="AS494" s="140"/>
      <c r="AT494" s="140"/>
      <c r="AU494" s="140"/>
      <c r="AV494" s="140"/>
      <c r="AW494" s="140"/>
      <c r="AX494" s="140"/>
      <c r="AY494" s="140"/>
      <c r="AZ494" s="140"/>
      <c r="BA494" s="140"/>
      <c r="BB494" s="140"/>
      <c r="BC494" s="140"/>
      <c r="BD494" s="140"/>
      <c r="BE494" s="140"/>
      <c r="BF494" s="140"/>
      <c r="BG494" s="140"/>
      <c r="BH494" s="140"/>
    </row>
    <row r="495" spans="1:60" ht="22.5" outlineLevel="1" x14ac:dyDescent="0.2">
      <c r="A495" s="141"/>
      <c r="B495" s="141"/>
      <c r="C495" s="180" t="s">
        <v>652</v>
      </c>
      <c r="D495" s="150"/>
      <c r="E495" s="155">
        <v>0.67200000000000004</v>
      </c>
      <c r="F495" s="159"/>
      <c r="G495" s="159"/>
      <c r="H495" s="159"/>
      <c r="I495" s="159"/>
      <c r="J495" s="159"/>
      <c r="K495" s="159"/>
      <c r="L495" s="159"/>
      <c r="M495" s="159"/>
      <c r="N495" s="148"/>
      <c r="O495" s="148"/>
      <c r="P495" s="148"/>
      <c r="Q495" s="148"/>
      <c r="R495" s="148"/>
      <c r="S495" s="148"/>
      <c r="T495" s="149"/>
      <c r="U495" s="148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 t="s">
        <v>142</v>
      </c>
      <c r="AF495" s="140">
        <v>0</v>
      </c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0"/>
      <c r="AY495" s="140"/>
      <c r="AZ495" s="140"/>
      <c r="BA495" s="140"/>
      <c r="BB495" s="140"/>
      <c r="BC495" s="140"/>
      <c r="BD495" s="140"/>
      <c r="BE495" s="140"/>
      <c r="BF495" s="140"/>
      <c r="BG495" s="140"/>
      <c r="BH495" s="140"/>
    </row>
    <row r="496" spans="1:60" ht="22.5" outlineLevel="1" x14ac:dyDescent="0.2">
      <c r="A496" s="141">
        <v>107</v>
      </c>
      <c r="B496" s="141" t="s">
        <v>653</v>
      </c>
      <c r="C496" s="179" t="s">
        <v>654</v>
      </c>
      <c r="D496" s="148" t="s">
        <v>157</v>
      </c>
      <c r="E496" s="154">
        <v>42.431759999999997</v>
      </c>
      <c r="F496" s="158">
        <f>H496+J496</f>
        <v>0</v>
      </c>
      <c r="G496" s="159">
        <f>ROUND(E496*F496,2)</f>
        <v>0</v>
      </c>
      <c r="H496" s="159"/>
      <c r="I496" s="159">
        <f>ROUND(E496*H496,2)</f>
        <v>0</v>
      </c>
      <c r="J496" s="159"/>
      <c r="K496" s="159">
        <f>ROUND(E496*J496,2)</f>
        <v>0</v>
      </c>
      <c r="L496" s="159">
        <v>12</v>
      </c>
      <c r="M496" s="159">
        <f>G496*(1+L496/100)</f>
        <v>0</v>
      </c>
      <c r="N496" s="148">
        <v>1E-3</v>
      </c>
      <c r="O496" s="148">
        <f>ROUND(E496*N496,5)</f>
        <v>4.2430000000000002E-2</v>
      </c>
      <c r="P496" s="148">
        <v>0</v>
      </c>
      <c r="Q496" s="148">
        <f>ROUND(E496*P496,5)</f>
        <v>0</v>
      </c>
      <c r="R496" s="148"/>
      <c r="S496" s="148"/>
      <c r="T496" s="149">
        <v>0</v>
      </c>
      <c r="U496" s="148">
        <f>ROUND(E496*T496,2)</f>
        <v>0</v>
      </c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 t="s">
        <v>140</v>
      </c>
      <c r="AF496" s="140"/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0"/>
      <c r="AY496" s="140"/>
      <c r="AZ496" s="140"/>
      <c r="BA496" s="140"/>
      <c r="BB496" s="140"/>
      <c r="BC496" s="140"/>
      <c r="BD496" s="140"/>
      <c r="BE496" s="140"/>
      <c r="BF496" s="140"/>
      <c r="BG496" s="140"/>
      <c r="BH496" s="140"/>
    </row>
    <row r="497" spans="1:60" ht="22.5" outlineLevel="1" x14ac:dyDescent="0.2">
      <c r="A497" s="141"/>
      <c r="B497" s="141"/>
      <c r="C497" s="241" t="s">
        <v>655</v>
      </c>
      <c r="D497" s="242"/>
      <c r="E497" s="243"/>
      <c r="F497" s="244"/>
      <c r="G497" s="245"/>
      <c r="H497" s="159"/>
      <c r="I497" s="159"/>
      <c r="J497" s="159"/>
      <c r="K497" s="159"/>
      <c r="L497" s="159"/>
      <c r="M497" s="159"/>
      <c r="N497" s="148"/>
      <c r="O497" s="148"/>
      <c r="P497" s="148"/>
      <c r="Q497" s="148"/>
      <c r="R497" s="148"/>
      <c r="S497" s="148"/>
      <c r="T497" s="149"/>
      <c r="U497" s="148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 t="s">
        <v>235</v>
      </c>
      <c r="AF497" s="140"/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0"/>
      <c r="AY497" s="140"/>
      <c r="AZ497" s="140"/>
      <c r="BA497" s="143" t="str">
        <f>C497</f>
        <v>PVC vinyl heterogenní vinyl v rolích vhodný pro obklad stěn PUR, role š. 2 m, tloušťka 1,5 mm, nášlapná vrstva 0,10 mm,</v>
      </c>
      <c r="BB497" s="140"/>
      <c r="BC497" s="140"/>
      <c r="BD497" s="140"/>
      <c r="BE497" s="140"/>
      <c r="BF497" s="140"/>
      <c r="BG497" s="140"/>
      <c r="BH497" s="140"/>
    </row>
    <row r="498" spans="1:60" outlineLevel="1" x14ac:dyDescent="0.2">
      <c r="A498" s="141"/>
      <c r="B498" s="141"/>
      <c r="C498" s="241" t="s">
        <v>656</v>
      </c>
      <c r="D498" s="242"/>
      <c r="E498" s="243"/>
      <c r="F498" s="244"/>
      <c r="G498" s="245"/>
      <c r="H498" s="159"/>
      <c r="I498" s="159"/>
      <c r="J498" s="159"/>
      <c r="K498" s="159"/>
      <c r="L498" s="159"/>
      <c r="M498" s="159"/>
      <c r="N498" s="148"/>
      <c r="O498" s="148"/>
      <c r="P498" s="148"/>
      <c r="Q498" s="148"/>
      <c r="R498" s="148"/>
      <c r="S498" s="148"/>
      <c r="T498" s="149"/>
      <c r="U498" s="148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 t="s">
        <v>235</v>
      </c>
      <c r="AF498" s="140"/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3" t="str">
        <f>C498</f>
        <v>hořlavost Bfl S2 D0, barevná stálost min. 6, čisté prostory ISO-1, exceletní odolnost proti bakteriím,</v>
      </c>
      <c r="BB498" s="140"/>
      <c r="BC498" s="140"/>
      <c r="BD498" s="140"/>
      <c r="BE498" s="140"/>
      <c r="BF498" s="140"/>
      <c r="BG498" s="140"/>
      <c r="BH498" s="140"/>
    </row>
    <row r="499" spans="1:60" outlineLevel="1" x14ac:dyDescent="0.2">
      <c r="A499" s="141"/>
      <c r="B499" s="141"/>
      <c r="C499" s="241" t="s">
        <v>657</v>
      </c>
      <c r="D499" s="242"/>
      <c r="E499" s="243"/>
      <c r="F499" s="244"/>
      <c r="G499" s="245"/>
      <c r="H499" s="159"/>
      <c r="I499" s="159"/>
      <c r="J499" s="159"/>
      <c r="K499" s="159"/>
      <c r="L499" s="159"/>
      <c r="M499" s="159"/>
      <c r="N499" s="148"/>
      <c r="O499" s="148"/>
      <c r="P499" s="148"/>
      <c r="Q499" s="148"/>
      <c r="R499" s="148"/>
      <c r="S499" s="148"/>
      <c r="T499" s="149"/>
      <c r="U499" s="148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 t="s">
        <v>235</v>
      </c>
      <c r="AF499" s="140"/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3" t="str">
        <f>C499</f>
        <v>vhodné do  mokrých prostor</v>
      </c>
      <c r="BB499" s="140"/>
      <c r="BC499" s="140"/>
      <c r="BD499" s="140"/>
      <c r="BE499" s="140"/>
      <c r="BF499" s="140"/>
      <c r="BG499" s="140"/>
      <c r="BH499" s="140"/>
    </row>
    <row r="500" spans="1:60" ht="33.75" outlineLevel="1" x14ac:dyDescent="0.2">
      <c r="A500" s="141"/>
      <c r="B500" s="141"/>
      <c r="C500" s="180" t="s">
        <v>658</v>
      </c>
      <c r="D500" s="150"/>
      <c r="E500" s="155">
        <v>14.14392</v>
      </c>
      <c r="F500" s="159"/>
      <c r="G500" s="159"/>
      <c r="H500" s="159"/>
      <c r="I500" s="159"/>
      <c r="J500" s="159"/>
      <c r="K500" s="159"/>
      <c r="L500" s="159"/>
      <c r="M500" s="159"/>
      <c r="N500" s="148"/>
      <c r="O500" s="148"/>
      <c r="P500" s="148"/>
      <c r="Q500" s="148"/>
      <c r="R500" s="148"/>
      <c r="S500" s="148"/>
      <c r="T500" s="149"/>
      <c r="U500" s="148"/>
      <c r="V500" s="140"/>
      <c r="W500" s="140"/>
      <c r="X500" s="140"/>
      <c r="Y500" s="140"/>
      <c r="Z500" s="140"/>
      <c r="AA500" s="140"/>
      <c r="AB500" s="140"/>
      <c r="AC500" s="140"/>
      <c r="AD500" s="140"/>
      <c r="AE500" s="140" t="s">
        <v>142</v>
      </c>
      <c r="AF500" s="140">
        <v>0</v>
      </c>
      <c r="AG500" s="140"/>
      <c r="AH500" s="140"/>
      <c r="AI500" s="140"/>
      <c r="AJ500" s="140"/>
      <c r="AK500" s="140"/>
      <c r="AL500" s="140"/>
      <c r="AM500" s="140"/>
      <c r="AN500" s="140"/>
      <c r="AO500" s="140"/>
      <c r="AP500" s="140"/>
      <c r="AQ500" s="140"/>
      <c r="AR500" s="140"/>
      <c r="AS500" s="140"/>
      <c r="AT500" s="140"/>
      <c r="AU500" s="140"/>
      <c r="AV500" s="140"/>
      <c r="AW500" s="140"/>
      <c r="AX500" s="140"/>
      <c r="AY500" s="140"/>
      <c r="AZ500" s="140"/>
      <c r="BA500" s="140"/>
      <c r="BB500" s="140"/>
      <c r="BC500" s="140"/>
      <c r="BD500" s="140"/>
      <c r="BE500" s="140"/>
      <c r="BF500" s="140"/>
      <c r="BG500" s="140"/>
      <c r="BH500" s="140"/>
    </row>
    <row r="501" spans="1:60" ht="33.75" outlineLevel="1" x14ac:dyDescent="0.2">
      <c r="A501" s="141"/>
      <c r="B501" s="141"/>
      <c r="C501" s="180" t="s">
        <v>659</v>
      </c>
      <c r="D501" s="150"/>
      <c r="E501" s="155">
        <v>14.14392</v>
      </c>
      <c r="F501" s="159"/>
      <c r="G501" s="159"/>
      <c r="H501" s="159"/>
      <c r="I501" s="159"/>
      <c r="J501" s="159"/>
      <c r="K501" s="159"/>
      <c r="L501" s="159"/>
      <c r="M501" s="159"/>
      <c r="N501" s="148"/>
      <c r="O501" s="148"/>
      <c r="P501" s="148"/>
      <c r="Q501" s="148"/>
      <c r="R501" s="148"/>
      <c r="S501" s="148"/>
      <c r="T501" s="149"/>
      <c r="U501" s="148"/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 t="s">
        <v>142</v>
      </c>
      <c r="AF501" s="140">
        <v>0</v>
      </c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  <c r="AQ501" s="140"/>
      <c r="AR501" s="140"/>
      <c r="AS501" s="140"/>
      <c r="AT501" s="140"/>
      <c r="AU501" s="140"/>
      <c r="AV501" s="140"/>
      <c r="AW501" s="140"/>
      <c r="AX501" s="140"/>
      <c r="AY501" s="140"/>
      <c r="AZ501" s="140"/>
      <c r="BA501" s="140"/>
      <c r="BB501" s="140"/>
      <c r="BC501" s="140"/>
      <c r="BD501" s="140"/>
      <c r="BE501" s="140"/>
      <c r="BF501" s="140"/>
      <c r="BG501" s="140"/>
      <c r="BH501" s="140"/>
    </row>
    <row r="502" spans="1:60" ht="33.75" outlineLevel="1" x14ac:dyDescent="0.2">
      <c r="A502" s="141"/>
      <c r="B502" s="141"/>
      <c r="C502" s="180" t="s">
        <v>660</v>
      </c>
      <c r="D502" s="150"/>
      <c r="E502" s="155">
        <v>14.14392</v>
      </c>
      <c r="F502" s="159"/>
      <c r="G502" s="159"/>
      <c r="H502" s="159"/>
      <c r="I502" s="159"/>
      <c r="J502" s="159"/>
      <c r="K502" s="159"/>
      <c r="L502" s="159"/>
      <c r="M502" s="159"/>
      <c r="N502" s="148"/>
      <c r="O502" s="148"/>
      <c r="P502" s="148"/>
      <c r="Q502" s="148"/>
      <c r="R502" s="148"/>
      <c r="S502" s="148"/>
      <c r="T502" s="149"/>
      <c r="U502" s="148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 t="s">
        <v>142</v>
      </c>
      <c r="AF502" s="140">
        <v>0</v>
      </c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  <c r="AQ502" s="140"/>
      <c r="AR502" s="140"/>
      <c r="AS502" s="140"/>
      <c r="AT502" s="140"/>
      <c r="AU502" s="140"/>
      <c r="AV502" s="140"/>
      <c r="AW502" s="140"/>
      <c r="AX502" s="140"/>
      <c r="AY502" s="140"/>
      <c r="AZ502" s="140"/>
      <c r="BA502" s="140"/>
      <c r="BB502" s="140"/>
      <c r="BC502" s="140"/>
      <c r="BD502" s="140"/>
      <c r="BE502" s="140"/>
      <c r="BF502" s="140"/>
      <c r="BG502" s="140"/>
      <c r="BH502" s="140"/>
    </row>
    <row r="503" spans="1:60" ht="22.5" outlineLevel="1" x14ac:dyDescent="0.2">
      <c r="A503" s="141">
        <v>108</v>
      </c>
      <c r="B503" s="141" t="s">
        <v>661</v>
      </c>
      <c r="C503" s="179" t="s">
        <v>662</v>
      </c>
      <c r="D503" s="148" t="s">
        <v>149</v>
      </c>
      <c r="E503" s="154">
        <v>60.36</v>
      </c>
      <c r="F503" s="158">
        <f>H503+J503</f>
        <v>0</v>
      </c>
      <c r="G503" s="159">
        <f>ROUND(E503*F503,2)</f>
        <v>0</v>
      </c>
      <c r="H503" s="159"/>
      <c r="I503" s="159">
        <f>ROUND(E503*H503,2)</f>
        <v>0</v>
      </c>
      <c r="J503" s="159"/>
      <c r="K503" s="159">
        <f>ROUND(E503*J503,2)</f>
        <v>0</v>
      </c>
      <c r="L503" s="159">
        <v>12</v>
      </c>
      <c r="M503" s="159">
        <f>G503*(1+L503/100)</f>
        <v>0</v>
      </c>
      <c r="N503" s="148">
        <v>4.0000000000000003E-5</v>
      </c>
      <c r="O503" s="148">
        <f>ROUND(E503*N503,5)</f>
        <v>2.4099999999999998E-3</v>
      </c>
      <c r="P503" s="148">
        <v>0</v>
      </c>
      <c r="Q503" s="148">
        <f>ROUND(E503*P503,5)</f>
        <v>0</v>
      </c>
      <c r="R503" s="148"/>
      <c r="S503" s="148"/>
      <c r="T503" s="149">
        <v>7.8200000000000006E-2</v>
      </c>
      <c r="U503" s="148">
        <f>ROUND(E503*T503,2)</f>
        <v>4.72</v>
      </c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 t="s">
        <v>140</v>
      </c>
      <c r="AF503" s="140"/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  <c r="AV503" s="140"/>
      <c r="AW503" s="140"/>
      <c r="AX503" s="140"/>
      <c r="AY503" s="140"/>
      <c r="AZ503" s="140"/>
      <c r="BA503" s="140"/>
      <c r="BB503" s="140"/>
      <c r="BC503" s="140"/>
      <c r="BD503" s="140"/>
      <c r="BE503" s="140"/>
      <c r="BF503" s="140"/>
      <c r="BG503" s="140"/>
      <c r="BH503" s="140"/>
    </row>
    <row r="504" spans="1:60" ht="33.75" outlineLevel="1" x14ac:dyDescent="0.2">
      <c r="A504" s="141"/>
      <c r="B504" s="141"/>
      <c r="C504" s="180" t="s">
        <v>663</v>
      </c>
      <c r="D504" s="150"/>
      <c r="E504" s="155">
        <v>20.12</v>
      </c>
      <c r="F504" s="159"/>
      <c r="G504" s="159"/>
      <c r="H504" s="159"/>
      <c r="I504" s="159"/>
      <c r="J504" s="159"/>
      <c r="K504" s="159"/>
      <c r="L504" s="159"/>
      <c r="M504" s="159"/>
      <c r="N504" s="148"/>
      <c r="O504" s="148"/>
      <c r="P504" s="148"/>
      <c r="Q504" s="148"/>
      <c r="R504" s="148"/>
      <c r="S504" s="148"/>
      <c r="T504" s="149"/>
      <c r="U504" s="148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 t="s">
        <v>142</v>
      </c>
      <c r="AF504" s="140">
        <v>0</v>
      </c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  <c r="AQ504" s="140"/>
      <c r="AR504" s="140"/>
      <c r="AS504" s="140"/>
      <c r="AT504" s="140"/>
      <c r="AU504" s="140"/>
      <c r="AV504" s="140"/>
      <c r="AW504" s="140"/>
      <c r="AX504" s="140"/>
      <c r="AY504" s="140"/>
      <c r="AZ504" s="140"/>
      <c r="BA504" s="140"/>
      <c r="BB504" s="140"/>
      <c r="BC504" s="140"/>
      <c r="BD504" s="140"/>
      <c r="BE504" s="140"/>
      <c r="BF504" s="140"/>
      <c r="BG504" s="140"/>
      <c r="BH504" s="140"/>
    </row>
    <row r="505" spans="1:60" ht="33.75" outlineLevel="1" x14ac:dyDescent="0.2">
      <c r="A505" s="141"/>
      <c r="B505" s="141"/>
      <c r="C505" s="180" t="s">
        <v>664</v>
      </c>
      <c r="D505" s="150"/>
      <c r="E505" s="155">
        <v>20.12</v>
      </c>
      <c r="F505" s="159"/>
      <c r="G505" s="159"/>
      <c r="H505" s="159"/>
      <c r="I505" s="159"/>
      <c r="J505" s="159"/>
      <c r="K505" s="159"/>
      <c r="L505" s="159"/>
      <c r="M505" s="159"/>
      <c r="N505" s="148"/>
      <c r="O505" s="148"/>
      <c r="P505" s="148"/>
      <c r="Q505" s="148"/>
      <c r="R505" s="148"/>
      <c r="S505" s="148"/>
      <c r="T505" s="149"/>
      <c r="U505" s="148"/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 t="s">
        <v>142</v>
      </c>
      <c r="AF505" s="140">
        <v>0</v>
      </c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  <c r="AQ505" s="140"/>
      <c r="AR505" s="140"/>
      <c r="AS505" s="140"/>
      <c r="AT505" s="140"/>
      <c r="AU505" s="140"/>
      <c r="AV505" s="140"/>
      <c r="AW505" s="140"/>
      <c r="AX505" s="140"/>
      <c r="AY505" s="140"/>
      <c r="AZ505" s="140"/>
      <c r="BA505" s="140"/>
      <c r="BB505" s="140"/>
      <c r="BC505" s="140"/>
      <c r="BD505" s="140"/>
      <c r="BE505" s="140"/>
      <c r="BF505" s="140"/>
      <c r="BG505" s="140"/>
      <c r="BH505" s="140"/>
    </row>
    <row r="506" spans="1:60" ht="33.75" outlineLevel="1" x14ac:dyDescent="0.2">
      <c r="A506" s="141"/>
      <c r="B506" s="141"/>
      <c r="C506" s="180" t="s">
        <v>665</v>
      </c>
      <c r="D506" s="150"/>
      <c r="E506" s="155">
        <v>20.12</v>
      </c>
      <c r="F506" s="159"/>
      <c r="G506" s="159"/>
      <c r="H506" s="159"/>
      <c r="I506" s="159"/>
      <c r="J506" s="159"/>
      <c r="K506" s="159"/>
      <c r="L506" s="159"/>
      <c r="M506" s="159"/>
      <c r="N506" s="148"/>
      <c r="O506" s="148"/>
      <c r="P506" s="148"/>
      <c r="Q506" s="148"/>
      <c r="R506" s="148"/>
      <c r="S506" s="148"/>
      <c r="T506" s="149"/>
      <c r="U506" s="148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 t="s">
        <v>142</v>
      </c>
      <c r="AF506" s="140">
        <v>0</v>
      </c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  <c r="AV506" s="140"/>
      <c r="AW506" s="140"/>
      <c r="AX506" s="140"/>
      <c r="AY506" s="140"/>
      <c r="AZ506" s="140"/>
      <c r="BA506" s="140"/>
      <c r="BB506" s="140"/>
      <c r="BC506" s="140"/>
      <c r="BD506" s="140"/>
      <c r="BE506" s="140"/>
      <c r="BF506" s="140"/>
      <c r="BG506" s="140"/>
      <c r="BH506" s="140"/>
    </row>
    <row r="507" spans="1:60" outlineLevel="1" x14ac:dyDescent="0.2">
      <c r="A507" s="141">
        <v>109</v>
      </c>
      <c r="B507" s="141" t="s">
        <v>666</v>
      </c>
      <c r="C507" s="179" t="s">
        <v>667</v>
      </c>
      <c r="D507" s="148" t="s">
        <v>149</v>
      </c>
      <c r="E507" s="154">
        <v>2.7</v>
      </c>
      <c r="F507" s="158">
        <f>H507+J507</f>
        <v>0</v>
      </c>
      <c r="G507" s="159">
        <f>ROUND(E507*F507,2)</f>
        <v>0</v>
      </c>
      <c r="H507" s="159"/>
      <c r="I507" s="159">
        <f>ROUND(E507*H507,2)</f>
        <v>0</v>
      </c>
      <c r="J507" s="159"/>
      <c r="K507" s="159">
        <f>ROUND(E507*J507,2)</f>
        <v>0</v>
      </c>
      <c r="L507" s="159">
        <v>12</v>
      </c>
      <c r="M507" s="159">
        <f>G507*(1+L507/100)</f>
        <v>0</v>
      </c>
      <c r="N507" s="148">
        <v>2.5999999999999998E-4</v>
      </c>
      <c r="O507" s="148">
        <f>ROUND(E507*N507,5)</f>
        <v>6.9999999999999999E-4</v>
      </c>
      <c r="P507" s="148">
        <v>0</v>
      </c>
      <c r="Q507" s="148">
        <f>ROUND(E507*P507,5)</f>
        <v>0</v>
      </c>
      <c r="R507" s="148"/>
      <c r="S507" s="148"/>
      <c r="T507" s="149">
        <v>0.15</v>
      </c>
      <c r="U507" s="148">
        <f>ROUND(E507*T507,2)</f>
        <v>0.41</v>
      </c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 t="s">
        <v>140</v>
      </c>
      <c r="AF507" s="140"/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  <c r="AV507" s="140"/>
      <c r="AW507" s="140"/>
      <c r="AX507" s="140"/>
      <c r="AY507" s="140"/>
      <c r="AZ507" s="140"/>
      <c r="BA507" s="140"/>
      <c r="BB507" s="140"/>
      <c r="BC507" s="140"/>
      <c r="BD507" s="140"/>
      <c r="BE507" s="140"/>
      <c r="BF507" s="140"/>
      <c r="BG507" s="140"/>
      <c r="BH507" s="140"/>
    </row>
    <row r="508" spans="1:60" ht="22.5" outlineLevel="1" x14ac:dyDescent="0.2">
      <c r="A508" s="141"/>
      <c r="B508" s="141"/>
      <c r="C508" s="180" t="s">
        <v>668</v>
      </c>
      <c r="D508" s="150"/>
      <c r="E508" s="155">
        <v>0.9</v>
      </c>
      <c r="F508" s="159"/>
      <c r="G508" s="159"/>
      <c r="H508" s="159"/>
      <c r="I508" s="159"/>
      <c r="J508" s="159"/>
      <c r="K508" s="159"/>
      <c r="L508" s="159"/>
      <c r="M508" s="159"/>
      <c r="N508" s="148"/>
      <c r="O508" s="148"/>
      <c r="P508" s="148"/>
      <c r="Q508" s="148"/>
      <c r="R508" s="148"/>
      <c r="S508" s="148"/>
      <c r="T508" s="149"/>
      <c r="U508" s="148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 t="s">
        <v>142</v>
      </c>
      <c r="AF508" s="140">
        <v>0</v>
      </c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0"/>
      <c r="AY508" s="140"/>
      <c r="AZ508" s="140"/>
      <c r="BA508" s="140"/>
      <c r="BB508" s="140"/>
      <c r="BC508" s="140"/>
      <c r="BD508" s="140"/>
      <c r="BE508" s="140"/>
      <c r="BF508" s="140"/>
      <c r="BG508" s="140"/>
      <c r="BH508" s="140"/>
    </row>
    <row r="509" spans="1:60" ht="22.5" outlineLevel="1" x14ac:dyDescent="0.2">
      <c r="A509" s="141"/>
      <c r="B509" s="141"/>
      <c r="C509" s="180" t="s">
        <v>669</v>
      </c>
      <c r="D509" s="150"/>
      <c r="E509" s="155">
        <v>0.9</v>
      </c>
      <c r="F509" s="159"/>
      <c r="G509" s="159"/>
      <c r="H509" s="159"/>
      <c r="I509" s="159"/>
      <c r="J509" s="159"/>
      <c r="K509" s="159"/>
      <c r="L509" s="159"/>
      <c r="M509" s="159"/>
      <c r="N509" s="148"/>
      <c r="O509" s="148"/>
      <c r="P509" s="148"/>
      <c r="Q509" s="148"/>
      <c r="R509" s="148"/>
      <c r="S509" s="148"/>
      <c r="T509" s="149"/>
      <c r="U509" s="148"/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 t="s">
        <v>142</v>
      </c>
      <c r="AF509" s="140">
        <v>0</v>
      </c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0"/>
      <c r="AY509" s="140"/>
      <c r="AZ509" s="140"/>
      <c r="BA509" s="140"/>
      <c r="BB509" s="140"/>
      <c r="BC509" s="140"/>
      <c r="BD509" s="140"/>
      <c r="BE509" s="140"/>
      <c r="BF509" s="140"/>
      <c r="BG509" s="140"/>
      <c r="BH509" s="140"/>
    </row>
    <row r="510" spans="1:60" ht="22.5" outlineLevel="1" x14ac:dyDescent="0.2">
      <c r="A510" s="141"/>
      <c r="B510" s="141"/>
      <c r="C510" s="180" t="s">
        <v>670</v>
      </c>
      <c r="D510" s="150"/>
      <c r="E510" s="155">
        <v>0.9</v>
      </c>
      <c r="F510" s="159"/>
      <c r="G510" s="159"/>
      <c r="H510" s="159"/>
      <c r="I510" s="159"/>
      <c r="J510" s="159"/>
      <c r="K510" s="159"/>
      <c r="L510" s="159"/>
      <c r="M510" s="159"/>
      <c r="N510" s="148"/>
      <c r="O510" s="148"/>
      <c r="P510" s="148"/>
      <c r="Q510" s="148"/>
      <c r="R510" s="148"/>
      <c r="S510" s="148"/>
      <c r="T510" s="149"/>
      <c r="U510" s="148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 t="s">
        <v>142</v>
      </c>
      <c r="AF510" s="140">
        <v>0</v>
      </c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0"/>
      <c r="AY510" s="140"/>
      <c r="AZ510" s="140"/>
      <c r="BA510" s="140"/>
      <c r="BB510" s="140"/>
      <c r="BC510" s="140"/>
      <c r="BD510" s="140"/>
      <c r="BE510" s="140"/>
      <c r="BF510" s="140"/>
      <c r="BG510" s="140"/>
      <c r="BH510" s="140"/>
    </row>
    <row r="511" spans="1:60" outlineLevel="1" x14ac:dyDescent="0.2">
      <c r="A511" s="141">
        <v>110</v>
      </c>
      <c r="B511" s="141" t="s">
        <v>671</v>
      </c>
      <c r="C511" s="179" t="s">
        <v>672</v>
      </c>
      <c r="D511" s="148" t="s">
        <v>304</v>
      </c>
      <c r="E511" s="154">
        <v>9.6600000000000005E-2</v>
      </c>
      <c r="F511" s="158">
        <f>H511+J511</f>
        <v>0</v>
      </c>
      <c r="G511" s="159">
        <f>ROUND(E511*F511,2)</f>
        <v>0</v>
      </c>
      <c r="H511" s="159"/>
      <c r="I511" s="159">
        <f>ROUND(E511*H511,2)</f>
        <v>0</v>
      </c>
      <c r="J511" s="159"/>
      <c r="K511" s="159">
        <f>ROUND(E511*J511,2)</f>
        <v>0</v>
      </c>
      <c r="L511" s="159">
        <v>12</v>
      </c>
      <c r="M511" s="159">
        <f>G511*(1+L511/100)</f>
        <v>0</v>
      </c>
      <c r="N511" s="148">
        <v>0</v>
      </c>
      <c r="O511" s="148">
        <f>ROUND(E511*N511,5)</f>
        <v>0</v>
      </c>
      <c r="P511" s="148">
        <v>0</v>
      </c>
      <c r="Q511" s="148">
        <f>ROUND(E511*P511,5)</f>
        <v>0</v>
      </c>
      <c r="R511" s="148"/>
      <c r="S511" s="148"/>
      <c r="T511" s="149">
        <v>1.1020000000000001</v>
      </c>
      <c r="U511" s="148">
        <f>ROUND(E511*T511,2)</f>
        <v>0.11</v>
      </c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 t="s">
        <v>140</v>
      </c>
      <c r="AF511" s="140"/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  <c r="AQ511" s="140"/>
      <c r="AR511" s="140"/>
      <c r="AS511" s="140"/>
      <c r="AT511" s="140"/>
      <c r="AU511" s="140"/>
      <c r="AV511" s="140"/>
      <c r="AW511" s="140"/>
      <c r="AX511" s="140"/>
      <c r="AY511" s="140"/>
      <c r="AZ511" s="140"/>
      <c r="BA511" s="140"/>
      <c r="BB511" s="140"/>
      <c r="BC511" s="140"/>
      <c r="BD511" s="140"/>
      <c r="BE511" s="140"/>
      <c r="BF511" s="140"/>
      <c r="BG511" s="140"/>
      <c r="BH511" s="140"/>
    </row>
    <row r="512" spans="1:60" outlineLevel="1" x14ac:dyDescent="0.2">
      <c r="A512" s="141"/>
      <c r="B512" s="141"/>
      <c r="C512" s="180" t="s">
        <v>673</v>
      </c>
      <c r="D512" s="150"/>
      <c r="E512" s="155">
        <v>9.6600000000000005E-2</v>
      </c>
      <c r="F512" s="159"/>
      <c r="G512" s="159"/>
      <c r="H512" s="159"/>
      <c r="I512" s="159"/>
      <c r="J512" s="159"/>
      <c r="K512" s="159"/>
      <c r="L512" s="159"/>
      <c r="M512" s="159"/>
      <c r="N512" s="148"/>
      <c r="O512" s="148"/>
      <c r="P512" s="148"/>
      <c r="Q512" s="148"/>
      <c r="R512" s="148"/>
      <c r="S512" s="148"/>
      <c r="T512" s="149"/>
      <c r="U512" s="148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 t="s">
        <v>142</v>
      </c>
      <c r="AF512" s="140">
        <v>0</v>
      </c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  <c r="AQ512" s="140"/>
      <c r="AR512" s="140"/>
      <c r="AS512" s="140"/>
      <c r="AT512" s="140"/>
      <c r="AU512" s="140"/>
      <c r="AV512" s="140"/>
      <c r="AW512" s="140"/>
      <c r="AX512" s="140"/>
      <c r="AY512" s="140"/>
      <c r="AZ512" s="140"/>
      <c r="BA512" s="140"/>
      <c r="BB512" s="140"/>
      <c r="BC512" s="140"/>
      <c r="BD512" s="140"/>
      <c r="BE512" s="140"/>
      <c r="BF512" s="140"/>
      <c r="BG512" s="140"/>
      <c r="BH512" s="140"/>
    </row>
    <row r="513" spans="1:60" x14ac:dyDescent="0.2">
      <c r="A513" s="142" t="s">
        <v>135</v>
      </c>
      <c r="B513" s="142" t="s">
        <v>96</v>
      </c>
      <c r="C513" s="181" t="s">
        <v>97</v>
      </c>
      <c r="D513" s="151"/>
      <c r="E513" s="156"/>
      <c r="F513" s="160"/>
      <c r="G513" s="160">
        <f>SUMIF(AE514:AE521,"&lt;&gt;NOR",G514:G521)</f>
        <v>0</v>
      </c>
      <c r="H513" s="160"/>
      <c r="I513" s="160">
        <f>SUM(I514:I521)</f>
        <v>0</v>
      </c>
      <c r="J513" s="160"/>
      <c r="K513" s="160">
        <f>SUM(K514:K521)</f>
        <v>0</v>
      </c>
      <c r="L513" s="160"/>
      <c r="M513" s="160">
        <f>SUM(M514:M521)</f>
        <v>0</v>
      </c>
      <c r="N513" s="151"/>
      <c r="O513" s="151">
        <f>SUM(O514:O521)</f>
        <v>0.70296999999999998</v>
      </c>
      <c r="P513" s="151"/>
      <c r="Q513" s="151">
        <f>SUM(Q514:Q521)</f>
        <v>0</v>
      </c>
      <c r="R513" s="151"/>
      <c r="S513" s="151"/>
      <c r="T513" s="152"/>
      <c r="U513" s="151">
        <f>SUM(U514:U521)</f>
        <v>49.6</v>
      </c>
      <c r="AE513" t="s">
        <v>136</v>
      </c>
    </row>
    <row r="514" spans="1:60" outlineLevel="1" x14ac:dyDescent="0.2">
      <c r="A514" s="141">
        <v>111</v>
      </c>
      <c r="B514" s="141" t="s">
        <v>674</v>
      </c>
      <c r="C514" s="179" t="s">
        <v>675</v>
      </c>
      <c r="D514" s="148" t="s">
        <v>157</v>
      </c>
      <c r="E514" s="154">
        <v>40.192799999999998</v>
      </c>
      <c r="F514" s="158">
        <f>H514+J514</f>
        <v>0</v>
      </c>
      <c r="G514" s="159">
        <f>ROUND(E514*F514,2)</f>
        <v>0</v>
      </c>
      <c r="H514" s="159"/>
      <c r="I514" s="159">
        <f>ROUND(E514*H514,2)</f>
        <v>0</v>
      </c>
      <c r="J514" s="159"/>
      <c r="K514" s="159">
        <f>ROUND(E514*J514,2)</f>
        <v>0</v>
      </c>
      <c r="L514" s="159">
        <v>12</v>
      </c>
      <c r="M514" s="159">
        <f>G514*(1+L514/100)</f>
        <v>0</v>
      </c>
      <c r="N514" s="148">
        <v>2.1000000000000001E-4</v>
      </c>
      <c r="O514" s="148">
        <f>ROUND(E514*N514,5)</f>
        <v>8.4399999999999996E-3</v>
      </c>
      <c r="P514" s="148">
        <v>0</v>
      </c>
      <c r="Q514" s="148">
        <f>ROUND(E514*P514,5)</f>
        <v>0</v>
      </c>
      <c r="R514" s="148"/>
      <c r="S514" s="148"/>
      <c r="T514" s="149">
        <v>0.05</v>
      </c>
      <c r="U514" s="148">
        <f>ROUND(E514*T514,2)</f>
        <v>2.0099999999999998</v>
      </c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 t="s">
        <v>140</v>
      </c>
      <c r="AF514" s="140"/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  <c r="AV514" s="140"/>
      <c r="AW514" s="140"/>
      <c r="AX514" s="140"/>
      <c r="AY514" s="140"/>
      <c r="AZ514" s="140"/>
      <c r="BA514" s="140"/>
      <c r="BB514" s="140"/>
      <c r="BC514" s="140"/>
      <c r="BD514" s="140"/>
      <c r="BE514" s="140"/>
      <c r="BF514" s="140"/>
      <c r="BG514" s="140"/>
      <c r="BH514" s="140"/>
    </row>
    <row r="515" spans="1:60" ht="33.75" outlineLevel="1" x14ac:dyDescent="0.2">
      <c r="A515" s="141"/>
      <c r="B515" s="141"/>
      <c r="C515" s="180" t="s">
        <v>676</v>
      </c>
      <c r="D515" s="150"/>
      <c r="E515" s="155">
        <v>16.382400000000001</v>
      </c>
      <c r="F515" s="159"/>
      <c r="G515" s="159"/>
      <c r="H515" s="159"/>
      <c r="I515" s="159"/>
      <c r="J515" s="159"/>
      <c r="K515" s="159"/>
      <c r="L515" s="159"/>
      <c r="M515" s="159"/>
      <c r="N515" s="148"/>
      <c r="O515" s="148"/>
      <c r="P515" s="148"/>
      <c r="Q515" s="148"/>
      <c r="R515" s="148"/>
      <c r="S515" s="148"/>
      <c r="T515" s="149"/>
      <c r="U515" s="148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 t="s">
        <v>142</v>
      </c>
      <c r="AF515" s="140">
        <v>0</v>
      </c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0"/>
      <c r="AY515" s="140"/>
      <c r="AZ515" s="140"/>
      <c r="BA515" s="140"/>
      <c r="BB515" s="140"/>
      <c r="BC515" s="140"/>
      <c r="BD515" s="140"/>
      <c r="BE515" s="140"/>
      <c r="BF515" s="140"/>
      <c r="BG515" s="140"/>
      <c r="BH515" s="140"/>
    </row>
    <row r="516" spans="1:60" ht="45" outlineLevel="1" x14ac:dyDescent="0.2">
      <c r="A516" s="141"/>
      <c r="B516" s="141"/>
      <c r="C516" s="180" t="s">
        <v>677</v>
      </c>
      <c r="D516" s="150"/>
      <c r="E516" s="155">
        <v>23.810400000000001</v>
      </c>
      <c r="F516" s="159"/>
      <c r="G516" s="159"/>
      <c r="H516" s="159"/>
      <c r="I516" s="159"/>
      <c r="J516" s="159"/>
      <c r="K516" s="159"/>
      <c r="L516" s="159"/>
      <c r="M516" s="159"/>
      <c r="N516" s="148"/>
      <c r="O516" s="148"/>
      <c r="P516" s="148"/>
      <c r="Q516" s="148"/>
      <c r="R516" s="148"/>
      <c r="S516" s="148"/>
      <c r="T516" s="149"/>
      <c r="U516" s="148"/>
      <c r="V516" s="140"/>
      <c r="W516" s="140"/>
      <c r="X516" s="140"/>
      <c r="Y516" s="140"/>
      <c r="Z516" s="140"/>
      <c r="AA516" s="140"/>
      <c r="AB516" s="140"/>
      <c r="AC516" s="140"/>
      <c r="AD516" s="140"/>
      <c r="AE516" s="140" t="s">
        <v>142</v>
      </c>
      <c r="AF516" s="140">
        <v>0</v>
      </c>
      <c r="AG516" s="140"/>
      <c r="AH516" s="140"/>
      <c r="AI516" s="140"/>
      <c r="AJ516" s="140"/>
      <c r="AK516" s="140"/>
      <c r="AL516" s="140"/>
      <c r="AM516" s="140"/>
      <c r="AN516" s="140"/>
      <c r="AO516" s="140"/>
      <c r="AP516" s="140"/>
      <c r="AQ516" s="140"/>
      <c r="AR516" s="140"/>
      <c r="AS516" s="140"/>
      <c r="AT516" s="140"/>
      <c r="AU516" s="140"/>
      <c r="AV516" s="140"/>
      <c r="AW516" s="140"/>
      <c r="AX516" s="140"/>
      <c r="AY516" s="140"/>
      <c r="AZ516" s="140"/>
      <c r="BA516" s="140"/>
      <c r="BB516" s="140"/>
      <c r="BC516" s="140"/>
      <c r="BD516" s="140"/>
      <c r="BE516" s="140"/>
      <c r="BF516" s="140"/>
      <c r="BG516" s="140"/>
      <c r="BH516" s="140"/>
    </row>
    <row r="517" spans="1:60" outlineLevel="1" x14ac:dyDescent="0.2">
      <c r="A517" s="141">
        <v>112</v>
      </c>
      <c r="B517" s="141" t="s">
        <v>678</v>
      </c>
      <c r="C517" s="179" t="s">
        <v>679</v>
      </c>
      <c r="D517" s="148" t="s">
        <v>157</v>
      </c>
      <c r="E517" s="154">
        <v>40.192799999999998</v>
      </c>
      <c r="F517" s="158">
        <f>H517+J517</f>
        <v>0</v>
      </c>
      <c r="G517" s="159">
        <f>ROUND(E517*F517,2)</f>
        <v>0</v>
      </c>
      <c r="H517" s="159"/>
      <c r="I517" s="159">
        <f>ROUND(E517*H517,2)</f>
        <v>0</v>
      </c>
      <c r="J517" s="159"/>
      <c r="K517" s="159">
        <f>ROUND(E517*J517,2)</f>
        <v>0</v>
      </c>
      <c r="L517" s="159">
        <v>12</v>
      </c>
      <c r="M517" s="159">
        <f>G517*(1+L517/100)</f>
        <v>0</v>
      </c>
      <c r="N517" s="148">
        <v>1.728E-2</v>
      </c>
      <c r="O517" s="148">
        <f>ROUND(E517*N517,5)</f>
        <v>0.69452999999999998</v>
      </c>
      <c r="P517" s="148">
        <v>0</v>
      </c>
      <c r="Q517" s="148">
        <f>ROUND(E517*P517,5)</f>
        <v>0</v>
      </c>
      <c r="R517" s="148"/>
      <c r="S517" s="148"/>
      <c r="T517" s="149">
        <v>1.1618599999999999</v>
      </c>
      <c r="U517" s="148">
        <f>ROUND(E517*T517,2)</f>
        <v>46.7</v>
      </c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 t="s">
        <v>140</v>
      </c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  <c r="AV517" s="140"/>
      <c r="AW517" s="140"/>
      <c r="AX517" s="140"/>
      <c r="AY517" s="140"/>
      <c r="AZ517" s="140"/>
      <c r="BA517" s="140"/>
      <c r="BB517" s="140"/>
      <c r="BC517" s="140"/>
      <c r="BD517" s="140"/>
      <c r="BE517" s="140"/>
      <c r="BF517" s="140"/>
      <c r="BG517" s="140"/>
      <c r="BH517" s="140"/>
    </row>
    <row r="518" spans="1:60" ht="33.75" outlineLevel="1" x14ac:dyDescent="0.2">
      <c r="A518" s="141"/>
      <c r="B518" s="141"/>
      <c r="C518" s="180" t="s">
        <v>676</v>
      </c>
      <c r="D518" s="150"/>
      <c r="E518" s="155">
        <v>16.382400000000001</v>
      </c>
      <c r="F518" s="159"/>
      <c r="G518" s="159"/>
      <c r="H518" s="159"/>
      <c r="I518" s="159"/>
      <c r="J518" s="159"/>
      <c r="K518" s="159"/>
      <c r="L518" s="159"/>
      <c r="M518" s="159"/>
      <c r="N518" s="148"/>
      <c r="O518" s="148"/>
      <c r="P518" s="148"/>
      <c r="Q518" s="148"/>
      <c r="R518" s="148"/>
      <c r="S518" s="148"/>
      <c r="T518" s="149"/>
      <c r="U518" s="148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 t="s">
        <v>142</v>
      </c>
      <c r="AF518" s="140">
        <v>0</v>
      </c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  <c r="AQ518" s="140"/>
      <c r="AR518" s="140"/>
      <c r="AS518" s="140"/>
      <c r="AT518" s="140"/>
      <c r="AU518" s="140"/>
      <c r="AV518" s="140"/>
      <c r="AW518" s="140"/>
      <c r="AX518" s="140"/>
      <c r="AY518" s="140"/>
      <c r="AZ518" s="140"/>
      <c r="BA518" s="140"/>
      <c r="BB518" s="140"/>
      <c r="BC518" s="140"/>
      <c r="BD518" s="140"/>
      <c r="BE518" s="140"/>
      <c r="BF518" s="140"/>
      <c r="BG518" s="140"/>
      <c r="BH518" s="140"/>
    </row>
    <row r="519" spans="1:60" ht="45" outlineLevel="1" x14ac:dyDescent="0.2">
      <c r="A519" s="141"/>
      <c r="B519" s="141"/>
      <c r="C519" s="180" t="s">
        <v>677</v>
      </c>
      <c r="D519" s="150"/>
      <c r="E519" s="155">
        <v>23.810400000000001</v>
      </c>
      <c r="F519" s="159"/>
      <c r="G519" s="159"/>
      <c r="H519" s="159"/>
      <c r="I519" s="159"/>
      <c r="J519" s="159"/>
      <c r="K519" s="159"/>
      <c r="L519" s="159"/>
      <c r="M519" s="159"/>
      <c r="N519" s="148"/>
      <c r="O519" s="148"/>
      <c r="P519" s="148"/>
      <c r="Q519" s="148"/>
      <c r="R519" s="148"/>
      <c r="S519" s="148"/>
      <c r="T519" s="149"/>
      <c r="U519" s="148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 t="s">
        <v>142</v>
      </c>
      <c r="AF519" s="140">
        <v>0</v>
      </c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  <c r="AV519" s="140"/>
      <c r="AW519" s="140"/>
      <c r="AX519" s="140"/>
      <c r="AY519" s="140"/>
      <c r="AZ519" s="140"/>
      <c r="BA519" s="140"/>
      <c r="BB519" s="140"/>
      <c r="BC519" s="140"/>
      <c r="BD519" s="140"/>
      <c r="BE519" s="140"/>
      <c r="BF519" s="140"/>
      <c r="BG519" s="140"/>
      <c r="BH519" s="140"/>
    </row>
    <row r="520" spans="1:60" outlineLevel="1" x14ac:dyDescent="0.2">
      <c r="A520" s="141">
        <v>113</v>
      </c>
      <c r="B520" s="141" t="s">
        <v>680</v>
      </c>
      <c r="C520" s="179" t="s">
        <v>681</v>
      </c>
      <c r="D520" s="148" t="s">
        <v>304</v>
      </c>
      <c r="E520" s="154">
        <v>0.70299999999999996</v>
      </c>
      <c r="F520" s="158">
        <f>H520+J520</f>
        <v>0</v>
      </c>
      <c r="G520" s="159">
        <f>ROUND(E520*F520,2)</f>
        <v>0</v>
      </c>
      <c r="H520" s="159"/>
      <c r="I520" s="159">
        <f>ROUND(E520*H520,2)</f>
        <v>0</v>
      </c>
      <c r="J520" s="159"/>
      <c r="K520" s="159">
        <f>ROUND(E520*J520,2)</f>
        <v>0</v>
      </c>
      <c r="L520" s="159">
        <v>12</v>
      </c>
      <c r="M520" s="159">
        <f>G520*(1+L520/100)</f>
        <v>0</v>
      </c>
      <c r="N520" s="148">
        <v>0</v>
      </c>
      <c r="O520" s="148">
        <f>ROUND(E520*N520,5)</f>
        <v>0</v>
      </c>
      <c r="P520" s="148">
        <v>0</v>
      </c>
      <c r="Q520" s="148">
        <f>ROUND(E520*P520,5)</f>
        <v>0</v>
      </c>
      <c r="R520" s="148"/>
      <c r="S520" s="148"/>
      <c r="T520" s="149">
        <v>1.2649999999999999</v>
      </c>
      <c r="U520" s="148">
        <f>ROUND(E520*T520,2)</f>
        <v>0.89</v>
      </c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 t="s">
        <v>140</v>
      </c>
      <c r="AF520" s="140"/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0"/>
      <c r="AY520" s="140"/>
      <c r="AZ520" s="140"/>
      <c r="BA520" s="140"/>
      <c r="BB520" s="140"/>
      <c r="BC520" s="140"/>
      <c r="BD520" s="140"/>
      <c r="BE520" s="140"/>
      <c r="BF520" s="140"/>
      <c r="BG520" s="140"/>
      <c r="BH520" s="140"/>
    </row>
    <row r="521" spans="1:60" outlineLevel="1" x14ac:dyDescent="0.2">
      <c r="A521" s="141"/>
      <c r="B521" s="141"/>
      <c r="C521" s="180" t="s">
        <v>682</v>
      </c>
      <c r="D521" s="150"/>
      <c r="E521" s="155">
        <v>0.70299999999999996</v>
      </c>
      <c r="F521" s="159"/>
      <c r="G521" s="159"/>
      <c r="H521" s="159"/>
      <c r="I521" s="159"/>
      <c r="J521" s="159"/>
      <c r="K521" s="159"/>
      <c r="L521" s="159"/>
      <c r="M521" s="159"/>
      <c r="N521" s="148"/>
      <c r="O521" s="148"/>
      <c r="P521" s="148"/>
      <c r="Q521" s="148"/>
      <c r="R521" s="148"/>
      <c r="S521" s="148"/>
      <c r="T521" s="149"/>
      <c r="U521" s="148"/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 t="s">
        <v>142</v>
      </c>
      <c r="AF521" s="140">
        <v>0</v>
      </c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/>
      <c r="AR521" s="140"/>
      <c r="AS521" s="140"/>
      <c r="AT521" s="140"/>
      <c r="AU521" s="140"/>
      <c r="AV521" s="140"/>
      <c r="AW521" s="140"/>
      <c r="AX521" s="140"/>
      <c r="AY521" s="140"/>
      <c r="AZ521" s="140"/>
      <c r="BA521" s="140"/>
      <c r="BB521" s="140"/>
      <c r="BC521" s="140"/>
      <c r="BD521" s="140"/>
      <c r="BE521" s="140"/>
      <c r="BF521" s="140"/>
      <c r="BG521" s="140"/>
      <c r="BH521" s="140"/>
    </row>
    <row r="522" spans="1:60" x14ac:dyDescent="0.2">
      <c r="A522" s="142" t="s">
        <v>135</v>
      </c>
      <c r="B522" s="142" t="s">
        <v>98</v>
      </c>
      <c r="C522" s="181" t="s">
        <v>99</v>
      </c>
      <c r="D522" s="151"/>
      <c r="E522" s="156"/>
      <c r="F522" s="160"/>
      <c r="G522" s="160">
        <f>SUMIF(AE523:AE547,"&lt;&gt;NOR",G523:G547)</f>
        <v>0</v>
      </c>
      <c r="H522" s="160"/>
      <c r="I522" s="160">
        <f>SUM(I523:I547)</f>
        <v>0</v>
      </c>
      <c r="J522" s="160"/>
      <c r="K522" s="160">
        <f>SUM(K523:K547)</f>
        <v>0</v>
      </c>
      <c r="L522" s="160"/>
      <c r="M522" s="160">
        <f>SUM(M523:M547)</f>
        <v>0</v>
      </c>
      <c r="N522" s="151"/>
      <c r="O522" s="151">
        <f>SUM(O523:O547)</f>
        <v>1.72E-3</v>
      </c>
      <c r="P522" s="151"/>
      <c r="Q522" s="151">
        <f>SUM(Q523:Q547)</f>
        <v>0</v>
      </c>
      <c r="R522" s="151"/>
      <c r="S522" s="151"/>
      <c r="T522" s="152"/>
      <c r="U522" s="151">
        <f>SUM(U523:U547)</f>
        <v>2.4899999999999998</v>
      </c>
      <c r="AE522" t="s">
        <v>136</v>
      </c>
    </row>
    <row r="523" spans="1:60" outlineLevel="1" x14ac:dyDescent="0.2">
      <c r="A523" s="141">
        <v>114</v>
      </c>
      <c r="B523" s="141" t="s">
        <v>683</v>
      </c>
      <c r="C523" s="179" t="s">
        <v>684</v>
      </c>
      <c r="D523" s="148" t="s">
        <v>157</v>
      </c>
      <c r="E523" s="154">
        <v>4.82</v>
      </c>
      <c r="F523" s="158">
        <f>H523+J523</f>
        <v>0</v>
      </c>
      <c r="G523" s="159">
        <f>ROUND(E523*F523,2)</f>
        <v>0</v>
      </c>
      <c r="H523" s="159"/>
      <c r="I523" s="159">
        <f>ROUND(E523*H523,2)</f>
        <v>0</v>
      </c>
      <c r="J523" s="159"/>
      <c r="K523" s="159">
        <f>ROUND(E523*J523,2)</f>
        <v>0</v>
      </c>
      <c r="L523" s="159">
        <v>12</v>
      </c>
      <c r="M523" s="159">
        <f>G523*(1+L523/100)</f>
        <v>0</v>
      </c>
      <c r="N523" s="148">
        <v>2.4000000000000001E-4</v>
      </c>
      <c r="O523" s="148">
        <f>ROUND(E523*N523,5)</f>
        <v>1.16E-3</v>
      </c>
      <c r="P523" s="148">
        <v>0</v>
      </c>
      <c r="Q523" s="148">
        <f>ROUND(E523*P523,5)</f>
        <v>0</v>
      </c>
      <c r="R523" s="148"/>
      <c r="S523" s="148"/>
      <c r="T523" s="149">
        <v>0.28699999999999998</v>
      </c>
      <c r="U523" s="148">
        <f>ROUND(E523*T523,2)</f>
        <v>1.38</v>
      </c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 t="s">
        <v>140</v>
      </c>
      <c r="AF523" s="140"/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</row>
    <row r="524" spans="1:60" ht="22.5" outlineLevel="1" x14ac:dyDescent="0.2">
      <c r="A524" s="141"/>
      <c r="B524" s="141"/>
      <c r="C524" s="180" t="s">
        <v>685</v>
      </c>
      <c r="D524" s="150"/>
      <c r="E524" s="155">
        <v>0.92800000000000005</v>
      </c>
      <c r="F524" s="159"/>
      <c r="G524" s="159"/>
      <c r="H524" s="159"/>
      <c r="I524" s="159"/>
      <c r="J524" s="159"/>
      <c r="K524" s="159"/>
      <c r="L524" s="159"/>
      <c r="M524" s="159"/>
      <c r="N524" s="148"/>
      <c r="O524" s="148"/>
      <c r="P524" s="148"/>
      <c r="Q524" s="148"/>
      <c r="R524" s="148"/>
      <c r="S524" s="148"/>
      <c r="T524" s="149"/>
      <c r="U524" s="148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 t="s">
        <v>142</v>
      </c>
      <c r="AF524" s="140">
        <v>0</v>
      </c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</row>
    <row r="525" spans="1:60" ht="22.5" outlineLevel="1" x14ac:dyDescent="0.2">
      <c r="A525" s="141"/>
      <c r="B525" s="141"/>
      <c r="C525" s="180" t="s">
        <v>686</v>
      </c>
      <c r="D525" s="150"/>
      <c r="E525" s="155">
        <v>0.92800000000000005</v>
      </c>
      <c r="F525" s="159"/>
      <c r="G525" s="159"/>
      <c r="H525" s="159"/>
      <c r="I525" s="159"/>
      <c r="J525" s="159"/>
      <c r="K525" s="159"/>
      <c r="L525" s="159"/>
      <c r="M525" s="159"/>
      <c r="N525" s="148"/>
      <c r="O525" s="148"/>
      <c r="P525" s="148"/>
      <c r="Q525" s="148"/>
      <c r="R525" s="148"/>
      <c r="S525" s="148"/>
      <c r="T525" s="149"/>
      <c r="U525" s="148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 t="s">
        <v>142</v>
      </c>
      <c r="AF525" s="140">
        <v>0</v>
      </c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  <c r="AV525" s="140"/>
      <c r="AW525" s="140"/>
      <c r="AX525" s="140"/>
      <c r="AY525" s="140"/>
      <c r="AZ525" s="140"/>
      <c r="BA525" s="140"/>
      <c r="BB525" s="140"/>
      <c r="BC525" s="140"/>
      <c r="BD525" s="140"/>
      <c r="BE525" s="140"/>
      <c r="BF525" s="140"/>
      <c r="BG525" s="140"/>
      <c r="BH525" s="140"/>
    </row>
    <row r="526" spans="1:60" ht="22.5" outlineLevel="1" x14ac:dyDescent="0.2">
      <c r="A526" s="141"/>
      <c r="B526" s="141"/>
      <c r="C526" s="180" t="s">
        <v>687</v>
      </c>
      <c r="D526" s="150"/>
      <c r="E526" s="155">
        <v>0.98799999999999999</v>
      </c>
      <c r="F526" s="159"/>
      <c r="G526" s="159"/>
      <c r="H526" s="159"/>
      <c r="I526" s="159"/>
      <c r="J526" s="159"/>
      <c r="K526" s="159"/>
      <c r="L526" s="159"/>
      <c r="M526" s="159"/>
      <c r="N526" s="148"/>
      <c r="O526" s="148"/>
      <c r="P526" s="148"/>
      <c r="Q526" s="148"/>
      <c r="R526" s="148"/>
      <c r="S526" s="148"/>
      <c r="T526" s="149"/>
      <c r="U526" s="148"/>
      <c r="V526" s="140"/>
      <c r="W526" s="140"/>
      <c r="X526" s="140"/>
      <c r="Y526" s="140"/>
      <c r="Z526" s="140"/>
      <c r="AA526" s="140"/>
      <c r="AB526" s="140"/>
      <c r="AC526" s="140"/>
      <c r="AD526" s="140"/>
      <c r="AE526" s="140" t="s">
        <v>142</v>
      </c>
      <c r="AF526" s="140">
        <v>0</v>
      </c>
      <c r="AG526" s="140"/>
      <c r="AH526" s="140"/>
      <c r="AI526" s="140"/>
      <c r="AJ526" s="140"/>
      <c r="AK526" s="140"/>
      <c r="AL526" s="140"/>
      <c r="AM526" s="140"/>
      <c r="AN526" s="140"/>
      <c r="AO526" s="140"/>
      <c r="AP526" s="140"/>
      <c r="AQ526" s="140"/>
      <c r="AR526" s="140"/>
      <c r="AS526" s="140"/>
      <c r="AT526" s="140"/>
      <c r="AU526" s="140"/>
      <c r="AV526" s="140"/>
      <c r="AW526" s="140"/>
      <c r="AX526" s="140"/>
      <c r="AY526" s="140"/>
      <c r="AZ526" s="140"/>
      <c r="BA526" s="140"/>
      <c r="BB526" s="140"/>
      <c r="BC526" s="140"/>
      <c r="BD526" s="140"/>
      <c r="BE526" s="140"/>
      <c r="BF526" s="140"/>
      <c r="BG526" s="140"/>
      <c r="BH526" s="140"/>
    </row>
    <row r="527" spans="1:60" ht="22.5" outlineLevel="1" x14ac:dyDescent="0.2">
      <c r="A527" s="141"/>
      <c r="B527" s="141"/>
      <c r="C527" s="180" t="s">
        <v>688</v>
      </c>
      <c r="D527" s="150"/>
      <c r="E527" s="155">
        <v>0.98799999999999999</v>
      </c>
      <c r="F527" s="159"/>
      <c r="G527" s="159"/>
      <c r="H527" s="159"/>
      <c r="I527" s="159"/>
      <c r="J527" s="159"/>
      <c r="K527" s="159"/>
      <c r="L527" s="159"/>
      <c r="M527" s="159"/>
      <c r="N527" s="148"/>
      <c r="O527" s="148"/>
      <c r="P527" s="148"/>
      <c r="Q527" s="148"/>
      <c r="R527" s="148"/>
      <c r="S527" s="148"/>
      <c r="T527" s="149"/>
      <c r="U527" s="148"/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 t="s">
        <v>142</v>
      </c>
      <c r="AF527" s="140">
        <v>0</v>
      </c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0"/>
      <c r="AY527" s="140"/>
      <c r="AZ527" s="140"/>
      <c r="BA527" s="140"/>
      <c r="BB527" s="140"/>
      <c r="BC527" s="140"/>
      <c r="BD527" s="140"/>
      <c r="BE527" s="140"/>
      <c r="BF527" s="140"/>
      <c r="BG527" s="140"/>
      <c r="BH527" s="140"/>
    </row>
    <row r="528" spans="1:60" ht="22.5" outlineLevel="1" x14ac:dyDescent="0.2">
      <c r="A528" s="141"/>
      <c r="B528" s="141"/>
      <c r="C528" s="180" t="s">
        <v>689</v>
      </c>
      <c r="D528" s="150"/>
      <c r="E528" s="155">
        <v>0.98799999999999999</v>
      </c>
      <c r="F528" s="159"/>
      <c r="G528" s="159"/>
      <c r="H528" s="159"/>
      <c r="I528" s="159"/>
      <c r="J528" s="159"/>
      <c r="K528" s="159"/>
      <c r="L528" s="159"/>
      <c r="M528" s="159"/>
      <c r="N528" s="148"/>
      <c r="O528" s="148"/>
      <c r="P528" s="148"/>
      <c r="Q528" s="148"/>
      <c r="R528" s="148"/>
      <c r="S528" s="148"/>
      <c r="T528" s="149"/>
      <c r="U528" s="148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 t="s">
        <v>142</v>
      </c>
      <c r="AF528" s="140">
        <v>0</v>
      </c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0"/>
      <c r="AY528" s="140"/>
      <c r="AZ528" s="140"/>
      <c r="BA528" s="140"/>
      <c r="BB528" s="140"/>
      <c r="BC528" s="140"/>
      <c r="BD528" s="140"/>
      <c r="BE528" s="140"/>
      <c r="BF528" s="140"/>
      <c r="BG528" s="140"/>
      <c r="BH528" s="140"/>
    </row>
    <row r="529" spans="1:60" outlineLevel="1" x14ac:dyDescent="0.2">
      <c r="A529" s="141">
        <v>115</v>
      </c>
      <c r="B529" s="141" t="s">
        <v>690</v>
      </c>
      <c r="C529" s="179" t="s">
        <v>691</v>
      </c>
      <c r="D529" s="148" t="s">
        <v>157</v>
      </c>
      <c r="E529" s="154">
        <v>3.8919999999999999</v>
      </c>
      <c r="F529" s="158">
        <f>H529+J529</f>
        <v>0</v>
      </c>
      <c r="G529" s="159">
        <f>ROUND(E529*F529,2)</f>
        <v>0</v>
      </c>
      <c r="H529" s="159"/>
      <c r="I529" s="159">
        <f>ROUND(E529*H529,2)</f>
        <v>0</v>
      </c>
      <c r="J529" s="159"/>
      <c r="K529" s="159">
        <f>ROUND(E529*J529,2)</f>
        <v>0</v>
      </c>
      <c r="L529" s="159">
        <v>12</v>
      </c>
      <c r="M529" s="159">
        <f>G529*(1+L529/100)</f>
        <v>0</v>
      </c>
      <c r="N529" s="148">
        <v>8.0000000000000007E-5</v>
      </c>
      <c r="O529" s="148">
        <f>ROUND(E529*N529,5)</f>
        <v>3.1E-4</v>
      </c>
      <c r="P529" s="148">
        <v>0</v>
      </c>
      <c r="Q529" s="148">
        <f>ROUND(E529*P529,5)</f>
        <v>0</v>
      </c>
      <c r="R529" s="148"/>
      <c r="S529" s="148"/>
      <c r="T529" s="149">
        <v>0.156</v>
      </c>
      <c r="U529" s="148">
        <f>ROUND(E529*T529,2)</f>
        <v>0.61</v>
      </c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 t="s">
        <v>140</v>
      </c>
      <c r="AF529" s="140"/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0"/>
      <c r="AY529" s="140"/>
      <c r="AZ529" s="140"/>
      <c r="BA529" s="140"/>
      <c r="BB529" s="140"/>
      <c r="BC529" s="140"/>
      <c r="BD529" s="140"/>
      <c r="BE529" s="140"/>
      <c r="BF529" s="140"/>
      <c r="BG529" s="140"/>
      <c r="BH529" s="140"/>
    </row>
    <row r="530" spans="1:60" ht="22.5" outlineLevel="1" x14ac:dyDescent="0.2">
      <c r="A530" s="141"/>
      <c r="B530" s="141"/>
      <c r="C530" s="180" t="s">
        <v>692</v>
      </c>
      <c r="D530" s="150"/>
      <c r="E530" s="155">
        <v>0.92800000000000005</v>
      </c>
      <c r="F530" s="159"/>
      <c r="G530" s="159"/>
      <c r="H530" s="159"/>
      <c r="I530" s="159"/>
      <c r="J530" s="159"/>
      <c r="K530" s="159"/>
      <c r="L530" s="159"/>
      <c r="M530" s="159"/>
      <c r="N530" s="148"/>
      <c r="O530" s="148"/>
      <c r="P530" s="148"/>
      <c r="Q530" s="148"/>
      <c r="R530" s="148"/>
      <c r="S530" s="148"/>
      <c r="T530" s="149"/>
      <c r="U530" s="148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 t="s">
        <v>142</v>
      </c>
      <c r="AF530" s="140">
        <v>0</v>
      </c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0"/>
      <c r="AY530" s="140"/>
      <c r="AZ530" s="140"/>
      <c r="BA530" s="140"/>
      <c r="BB530" s="140"/>
      <c r="BC530" s="140"/>
      <c r="BD530" s="140"/>
      <c r="BE530" s="140"/>
      <c r="BF530" s="140"/>
      <c r="BG530" s="140"/>
      <c r="BH530" s="140"/>
    </row>
    <row r="531" spans="1:60" ht="22.5" outlineLevel="1" x14ac:dyDescent="0.2">
      <c r="A531" s="141"/>
      <c r="B531" s="141"/>
      <c r="C531" s="180" t="s">
        <v>687</v>
      </c>
      <c r="D531" s="150"/>
      <c r="E531" s="155">
        <v>0.98799999999999999</v>
      </c>
      <c r="F531" s="159"/>
      <c r="G531" s="159"/>
      <c r="H531" s="159"/>
      <c r="I531" s="159"/>
      <c r="J531" s="159"/>
      <c r="K531" s="159"/>
      <c r="L531" s="159"/>
      <c r="M531" s="159"/>
      <c r="N531" s="148"/>
      <c r="O531" s="148"/>
      <c r="P531" s="148"/>
      <c r="Q531" s="148"/>
      <c r="R531" s="148"/>
      <c r="S531" s="148"/>
      <c r="T531" s="149"/>
      <c r="U531" s="148"/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 t="s">
        <v>142</v>
      </c>
      <c r="AF531" s="140">
        <v>0</v>
      </c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  <c r="AQ531" s="140"/>
      <c r="AR531" s="140"/>
      <c r="AS531" s="140"/>
      <c r="AT531" s="140"/>
      <c r="AU531" s="140"/>
      <c r="AV531" s="140"/>
      <c r="AW531" s="140"/>
      <c r="AX531" s="140"/>
      <c r="AY531" s="140"/>
      <c r="AZ531" s="140"/>
      <c r="BA531" s="140"/>
      <c r="BB531" s="140"/>
      <c r="BC531" s="140"/>
      <c r="BD531" s="140"/>
      <c r="BE531" s="140"/>
      <c r="BF531" s="140"/>
      <c r="BG531" s="140"/>
      <c r="BH531" s="140"/>
    </row>
    <row r="532" spans="1:60" ht="22.5" outlineLevel="1" x14ac:dyDescent="0.2">
      <c r="A532" s="141"/>
      <c r="B532" s="141"/>
      <c r="C532" s="180" t="s">
        <v>688</v>
      </c>
      <c r="D532" s="150"/>
      <c r="E532" s="155">
        <v>0.98799999999999999</v>
      </c>
      <c r="F532" s="159"/>
      <c r="G532" s="159"/>
      <c r="H532" s="159"/>
      <c r="I532" s="159"/>
      <c r="J532" s="159"/>
      <c r="K532" s="159"/>
      <c r="L532" s="159"/>
      <c r="M532" s="159"/>
      <c r="N532" s="148"/>
      <c r="O532" s="148"/>
      <c r="P532" s="148"/>
      <c r="Q532" s="148"/>
      <c r="R532" s="148"/>
      <c r="S532" s="148"/>
      <c r="T532" s="149"/>
      <c r="U532" s="148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 t="s">
        <v>142</v>
      </c>
      <c r="AF532" s="140">
        <v>0</v>
      </c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  <c r="AV532" s="140"/>
      <c r="AW532" s="140"/>
      <c r="AX532" s="140"/>
      <c r="AY532" s="140"/>
      <c r="AZ532" s="140"/>
      <c r="BA532" s="140"/>
      <c r="BB532" s="140"/>
      <c r="BC532" s="140"/>
      <c r="BD532" s="140"/>
      <c r="BE532" s="140"/>
      <c r="BF532" s="140"/>
      <c r="BG532" s="140"/>
      <c r="BH532" s="140"/>
    </row>
    <row r="533" spans="1:60" ht="22.5" outlineLevel="1" x14ac:dyDescent="0.2">
      <c r="A533" s="141"/>
      <c r="B533" s="141"/>
      <c r="C533" s="180" t="s">
        <v>689</v>
      </c>
      <c r="D533" s="150"/>
      <c r="E533" s="155">
        <v>0.98799999999999999</v>
      </c>
      <c r="F533" s="159"/>
      <c r="G533" s="159"/>
      <c r="H533" s="159"/>
      <c r="I533" s="159"/>
      <c r="J533" s="159"/>
      <c r="K533" s="159"/>
      <c r="L533" s="159"/>
      <c r="M533" s="159"/>
      <c r="N533" s="148"/>
      <c r="O533" s="148"/>
      <c r="P533" s="148"/>
      <c r="Q533" s="148"/>
      <c r="R533" s="148"/>
      <c r="S533" s="148"/>
      <c r="T533" s="149"/>
      <c r="U533" s="148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 t="s">
        <v>142</v>
      </c>
      <c r="AF533" s="140">
        <v>0</v>
      </c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  <c r="AV533" s="140"/>
      <c r="AW533" s="140"/>
      <c r="AX533" s="140"/>
      <c r="AY533" s="140"/>
      <c r="AZ533" s="140"/>
      <c r="BA533" s="140"/>
      <c r="BB533" s="140"/>
      <c r="BC533" s="140"/>
      <c r="BD533" s="140"/>
      <c r="BE533" s="140"/>
      <c r="BF533" s="140"/>
      <c r="BG533" s="140"/>
      <c r="BH533" s="140"/>
    </row>
    <row r="534" spans="1:60" outlineLevel="1" x14ac:dyDescent="0.2">
      <c r="A534" s="141">
        <v>116</v>
      </c>
      <c r="B534" s="141" t="s">
        <v>693</v>
      </c>
      <c r="C534" s="179" t="s">
        <v>694</v>
      </c>
      <c r="D534" s="148" t="s">
        <v>149</v>
      </c>
      <c r="E534" s="154">
        <v>2.85</v>
      </c>
      <c r="F534" s="158">
        <f>H534+J534</f>
        <v>0</v>
      </c>
      <c r="G534" s="159">
        <f>ROUND(E534*F534,2)</f>
        <v>0</v>
      </c>
      <c r="H534" s="159"/>
      <c r="I534" s="159">
        <f>ROUND(E534*H534,2)</f>
        <v>0</v>
      </c>
      <c r="J534" s="159"/>
      <c r="K534" s="159">
        <f>ROUND(E534*J534,2)</f>
        <v>0</v>
      </c>
      <c r="L534" s="159">
        <v>12</v>
      </c>
      <c r="M534" s="159">
        <f>G534*(1+L534/100)</f>
        <v>0</v>
      </c>
      <c r="N534" s="148">
        <v>0</v>
      </c>
      <c r="O534" s="148">
        <f>ROUND(E534*N534,5)</f>
        <v>0</v>
      </c>
      <c r="P534" s="148">
        <v>0</v>
      </c>
      <c r="Q534" s="148">
        <f>ROUND(E534*P534,5)</f>
        <v>0</v>
      </c>
      <c r="R534" s="148"/>
      <c r="S534" s="148"/>
      <c r="T534" s="149">
        <v>8.9999999999999993E-3</v>
      </c>
      <c r="U534" s="148">
        <f>ROUND(E534*T534,2)</f>
        <v>0.03</v>
      </c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 t="s">
        <v>140</v>
      </c>
      <c r="AF534" s="140"/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  <c r="AV534" s="140"/>
      <c r="AW534" s="140"/>
      <c r="AX534" s="140"/>
      <c r="AY534" s="140"/>
      <c r="AZ534" s="140"/>
      <c r="BA534" s="140"/>
      <c r="BB534" s="140"/>
      <c r="BC534" s="140"/>
      <c r="BD534" s="140"/>
      <c r="BE534" s="140"/>
      <c r="BF534" s="140"/>
      <c r="BG534" s="140"/>
      <c r="BH534" s="140"/>
    </row>
    <row r="535" spans="1:60" ht="33.75" outlineLevel="1" x14ac:dyDescent="0.2">
      <c r="A535" s="141"/>
      <c r="B535" s="141"/>
      <c r="C535" s="180" t="s">
        <v>695</v>
      </c>
      <c r="D535" s="150"/>
      <c r="E535" s="155">
        <v>0.95</v>
      </c>
      <c r="F535" s="159"/>
      <c r="G535" s="159"/>
      <c r="H535" s="159"/>
      <c r="I535" s="159"/>
      <c r="J535" s="159"/>
      <c r="K535" s="159"/>
      <c r="L535" s="159"/>
      <c r="M535" s="159"/>
      <c r="N535" s="148"/>
      <c r="O535" s="148"/>
      <c r="P535" s="148"/>
      <c r="Q535" s="148"/>
      <c r="R535" s="148"/>
      <c r="S535" s="148"/>
      <c r="T535" s="149"/>
      <c r="U535" s="148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 t="s">
        <v>142</v>
      </c>
      <c r="AF535" s="140">
        <v>0</v>
      </c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  <c r="AV535" s="140"/>
      <c r="AW535" s="140"/>
      <c r="AX535" s="140"/>
      <c r="AY535" s="140"/>
      <c r="AZ535" s="140"/>
      <c r="BA535" s="140"/>
      <c r="BB535" s="140"/>
      <c r="BC535" s="140"/>
      <c r="BD535" s="140"/>
      <c r="BE535" s="140"/>
      <c r="BF535" s="140"/>
      <c r="BG535" s="140"/>
      <c r="BH535" s="140"/>
    </row>
    <row r="536" spans="1:60" ht="33.75" outlineLevel="1" x14ac:dyDescent="0.2">
      <c r="A536" s="141"/>
      <c r="B536" s="141"/>
      <c r="C536" s="180" t="s">
        <v>696</v>
      </c>
      <c r="D536" s="150"/>
      <c r="E536" s="155">
        <v>0.95</v>
      </c>
      <c r="F536" s="159"/>
      <c r="G536" s="159"/>
      <c r="H536" s="159"/>
      <c r="I536" s="159"/>
      <c r="J536" s="159"/>
      <c r="K536" s="159"/>
      <c r="L536" s="159"/>
      <c r="M536" s="159"/>
      <c r="N536" s="148"/>
      <c r="O536" s="148"/>
      <c r="P536" s="148"/>
      <c r="Q536" s="148"/>
      <c r="R536" s="148"/>
      <c r="S536" s="148"/>
      <c r="T536" s="149"/>
      <c r="U536" s="148"/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 t="s">
        <v>142</v>
      </c>
      <c r="AF536" s="140">
        <v>0</v>
      </c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  <c r="AV536" s="140"/>
      <c r="AW536" s="140"/>
      <c r="AX536" s="140"/>
      <c r="AY536" s="140"/>
      <c r="AZ536" s="140"/>
      <c r="BA536" s="140"/>
      <c r="BB536" s="140"/>
      <c r="BC536" s="140"/>
      <c r="BD536" s="140"/>
      <c r="BE536" s="140"/>
      <c r="BF536" s="140"/>
      <c r="BG536" s="140"/>
      <c r="BH536" s="140"/>
    </row>
    <row r="537" spans="1:60" ht="33.75" outlineLevel="1" x14ac:dyDescent="0.2">
      <c r="A537" s="141"/>
      <c r="B537" s="141"/>
      <c r="C537" s="180" t="s">
        <v>697</v>
      </c>
      <c r="D537" s="150"/>
      <c r="E537" s="155">
        <v>0.95</v>
      </c>
      <c r="F537" s="159"/>
      <c r="G537" s="159"/>
      <c r="H537" s="159"/>
      <c r="I537" s="159"/>
      <c r="J537" s="159"/>
      <c r="K537" s="159"/>
      <c r="L537" s="159"/>
      <c r="M537" s="159"/>
      <c r="N537" s="148"/>
      <c r="O537" s="148"/>
      <c r="P537" s="148"/>
      <c r="Q537" s="148"/>
      <c r="R537" s="148"/>
      <c r="S537" s="148"/>
      <c r="T537" s="149"/>
      <c r="U537" s="148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 t="s">
        <v>142</v>
      </c>
      <c r="AF537" s="140">
        <v>0</v>
      </c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  <c r="AQ537" s="140"/>
      <c r="AR537" s="140"/>
      <c r="AS537" s="140"/>
      <c r="AT537" s="140"/>
      <c r="AU537" s="140"/>
      <c r="AV537" s="140"/>
      <c r="AW537" s="140"/>
      <c r="AX537" s="140"/>
      <c r="AY537" s="140"/>
      <c r="AZ537" s="140"/>
      <c r="BA537" s="140"/>
      <c r="BB537" s="140"/>
      <c r="BC537" s="140"/>
      <c r="BD537" s="140"/>
      <c r="BE537" s="140"/>
      <c r="BF537" s="140"/>
      <c r="BG537" s="140"/>
      <c r="BH537" s="140"/>
    </row>
    <row r="538" spans="1:60" outlineLevel="1" x14ac:dyDescent="0.2">
      <c r="A538" s="141">
        <v>117</v>
      </c>
      <c r="B538" s="141" t="s">
        <v>698</v>
      </c>
      <c r="C538" s="179" t="s">
        <v>699</v>
      </c>
      <c r="D538" s="148" t="s">
        <v>149</v>
      </c>
      <c r="E538" s="154">
        <v>2.85</v>
      </c>
      <c r="F538" s="158">
        <f>H538+J538</f>
        <v>0</v>
      </c>
      <c r="G538" s="159">
        <f>ROUND(E538*F538,2)</f>
        <v>0</v>
      </c>
      <c r="H538" s="159"/>
      <c r="I538" s="159">
        <f>ROUND(E538*H538,2)</f>
        <v>0</v>
      </c>
      <c r="J538" s="159"/>
      <c r="K538" s="159">
        <f>ROUND(E538*J538,2)</f>
        <v>0</v>
      </c>
      <c r="L538" s="159">
        <v>12</v>
      </c>
      <c r="M538" s="159">
        <f>G538*(1+L538/100)</f>
        <v>0</v>
      </c>
      <c r="N538" s="148">
        <v>6.9999999999999994E-5</v>
      </c>
      <c r="O538" s="148">
        <f>ROUND(E538*N538,5)</f>
        <v>2.0000000000000001E-4</v>
      </c>
      <c r="P538" s="148">
        <v>0</v>
      </c>
      <c r="Q538" s="148">
        <f>ROUND(E538*P538,5)</f>
        <v>0</v>
      </c>
      <c r="R538" s="148"/>
      <c r="S538" s="148"/>
      <c r="T538" s="149">
        <v>8.6999999999999994E-2</v>
      </c>
      <c r="U538" s="148">
        <f>ROUND(E538*T538,2)</f>
        <v>0.25</v>
      </c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 t="s">
        <v>140</v>
      </c>
      <c r="AF538" s="140"/>
      <c r="AG538" s="140"/>
      <c r="AH538" s="140"/>
      <c r="AI538" s="140"/>
      <c r="AJ538" s="140"/>
      <c r="AK538" s="140"/>
      <c r="AL538" s="140"/>
      <c r="AM538" s="140"/>
      <c r="AN538" s="140"/>
      <c r="AO538" s="140"/>
      <c r="AP538" s="140"/>
      <c r="AQ538" s="140"/>
      <c r="AR538" s="140"/>
      <c r="AS538" s="140"/>
      <c r="AT538" s="140"/>
      <c r="AU538" s="140"/>
      <c r="AV538" s="140"/>
      <c r="AW538" s="140"/>
      <c r="AX538" s="140"/>
      <c r="AY538" s="140"/>
      <c r="AZ538" s="140"/>
      <c r="BA538" s="140"/>
      <c r="BB538" s="140"/>
      <c r="BC538" s="140"/>
      <c r="BD538" s="140"/>
      <c r="BE538" s="140"/>
      <c r="BF538" s="140"/>
      <c r="BG538" s="140"/>
      <c r="BH538" s="140"/>
    </row>
    <row r="539" spans="1:60" ht="22.5" outlineLevel="1" x14ac:dyDescent="0.2">
      <c r="A539" s="141"/>
      <c r="B539" s="141"/>
      <c r="C539" s="180" t="s">
        <v>700</v>
      </c>
      <c r="D539" s="150"/>
      <c r="E539" s="155">
        <v>0.95</v>
      </c>
      <c r="F539" s="159"/>
      <c r="G539" s="159"/>
      <c r="H539" s="159"/>
      <c r="I539" s="159"/>
      <c r="J539" s="159"/>
      <c r="K539" s="159"/>
      <c r="L539" s="159"/>
      <c r="M539" s="159"/>
      <c r="N539" s="148"/>
      <c r="O539" s="148"/>
      <c r="P539" s="148"/>
      <c r="Q539" s="148"/>
      <c r="R539" s="148"/>
      <c r="S539" s="148"/>
      <c r="T539" s="149"/>
      <c r="U539" s="148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 t="s">
        <v>142</v>
      </c>
      <c r="AF539" s="140">
        <v>0</v>
      </c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  <c r="AQ539" s="140"/>
      <c r="AR539" s="140"/>
      <c r="AS539" s="140"/>
      <c r="AT539" s="140"/>
      <c r="AU539" s="140"/>
      <c r="AV539" s="140"/>
      <c r="AW539" s="140"/>
      <c r="AX539" s="140"/>
      <c r="AY539" s="140"/>
      <c r="AZ539" s="140"/>
      <c r="BA539" s="140"/>
      <c r="BB539" s="140"/>
      <c r="BC539" s="140"/>
      <c r="BD539" s="140"/>
      <c r="BE539" s="140"/>
      <c r="BF539" s="140"/>
      <c r="BG539" s="140"/>
      <c r="BH539" s="140"/>
    </row>
    <row r="540" spans="1:60" ht="22.5" outlineLevel="1" x14ac:dyDescent="0.2">
      <c r="A540" s="141"/>
      <c r="B540" s="141"/>
      <c r="C540" s="180" t="s">
        <v>701</v>
      </c>
      <c r="D540" s="150"/>
      <c r="E540" s="155">
        <v>0.95</v>
      </c>
      <c r="F540" s="159"/>
      <c r="G540" s="159"/>
      <c r="H540" s="159"/>
      <c r="I540" s="159"/>
      <c r="J540" s="159"/>
      <c r="K540" s="159"/>
      <c r="L540" s="159"/>
      <c r="M540" s="159"/>
      <c r="N540" s="148"/>
      <c r="O540" s="148"/>
      <c r="P540" s="148"/>
      <c r="Q540" s="148"/>
      <c r="R540" s="148"/>
      <c r="S540" s="148"/>
      <c r="T540" s="149"/>
      <c r="U540" s="148"/>
      <c r="V540" s="140"/>
      <c r="W540" s="140"/>
      <c r="X540" s="140"/>
      <c r="Y540" s="140"/>
      <c r="Z540" s="140"/>
      <c r="AA540" s="140"/>
      <c r="AB540" s="140"/>
      <c r="AC540" s="140"/>
      <c r="AD540" s="140"/>
      <c r="AE540" s="140" t="s">
        <v>142</v>
      </c>
      <c r="AF540" s="140">
        <v>0</v>
      </c>
      <c r="AG540" s="140"/>
      <c r="AH540" s="140"/>
      <c r="AI540" s="140"/>
      <c r="AJ540" s="140"/>
      <c r="AK540" s="140"/>
      <c r="AL540" s="140"/>
      <c r="AM540" s="140"/>
      <c r="AN540" s="140"/>
      <c r="AO540" s="140"/>
      <c r="AP540" s="140"/>
      <c r="AQ540" s="140"/>
      <c r="AR540" s="140"/>
      <c r="AS540" s="140"/>
      <c r="AT540" s="140"/>
      <c r="AU540" s="140"/>
      <c r="AV540" s="140"/>
      <c r="AW540" s="140"/>
      <c r="AX540" s="140"/>
      <c r="AY540" s="140"/>
      <c r="AZ540" s="140"/>
      <c r="BA540" s="140"/>
      <c r="BB540" s="140"/>
      <c r="BC540" s="140"/>
      <c r="BD540" s="140"/>
      <c r="BE540" s="140"/>
      <c r="BF540" s="140"/>
      <c r="BG540" s="140"/>
      <c r="BH540" s="140"/>
    </row>
    <row r="541" spans="1:60" ht="22.5" outlineLevel="1" x14ac:dyDescent="0.2">
      <c r="A541" s="141"/>
      <c r="B541" s="141"/>
      <c r="C541" s="180" t="s">
        <v>702</v>
      </c>
      <c r="D541" s="150"/>
      <c r="E541" s="155">
        <v>0.95</v>
      </c>
      <c r="F541" s="159"/>
      <c r="G541" s="159"/>
      <c r="H541" s="159"/>
      <c r="I541" s="159"/>
      <c r="J541" s="159"/>
      <c r="K541" s="159"/>
      <c r="L541" s="159"/>
      <c r="M541" s="159"/>
      <c r="N541" s="148"/>
      <c r="O541" s="148"/>
      <c r="P541" s="148"/>
      <c r="Q541" s="148"/>
      <c r="R541" s="148"/>
      <c r="S541" s="148"/>
      <c r="T541" s="149"/>
      <c r="U541" s="148"/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 t="s">
        <v>142</v>
      </c>
      <c r="AF541" s="140">
        <v>0</v>
      </c>
      <c r="AG541" s="140"/>
      <c r="AH541" s="140"/>
      <c r="AI541" s="140"/>
      <c r="AJ541" s="140"/>
      <c r="AK541" s="140"/>
      <c r="AL541" s="140"/>
      <c r="AM541" s="140"/>
      <c r="AN541" s="140"/>
      <c r="AO541" s="140"/>
      <c r="AP541" s="140"/>
      <c r="AQ541" s="140"/>
      <c r="AR541" s="140"/>
      <c r="AS541" s="140"/>
      <c r="AT541" s="140"/>
      <c r="AU541" s="140"/>
      <c r="AV541" s="140"/>
      <c r="AW541" s="140"/>
      <c r="AX541" s="140"/>
      <c r="AY541" s="140"/>
      <c r="AZ541" s="140"/>
      <c r="BA541" s="140"/>
      <c r="BB541" s="140"/>
      <c r="BC541" s="140"/>
      <c r="BD541" s="140"/>
      <c r="BE541" s="140"/>
      <c r="BF541" s="140"/>
      <c r="BG541" s="140"/>
      <c r="BH541" s="140"/>
    </row>
    <row r="542" spans="1:60" outlineLevel="1" x14ac:dyDescent="0.2">
      <c r="A542" s="141">
        <v>118</v>
      </c>
      <c r="B542" s="141" t="s">
        <v>703</v>
      </c>
      <c r="C542" s="179" t="s">
        <v>704</v>
      </c>
      <c r="D542" s="148" t="s">
        <v>157</v>
      </c>
      <c r="E542" s="154">
        <v>4.82</v>
      </c>
      <c r="F542" s="158">
        <f>H542+J542</f>
        <v>0</v>
      </c>
      <c r="G542" s="159">
        <f>ROUND(E542*F542,2)</f>
        <v>0</v>
      </c>
      <c r="H542" s="159"/>
      <c r="I542" s="159">
        <f>ROUND(E542*H542,2)</f>
        <v>0</v>
      </c>
      <c r="J542" s="159"/>
      <c r="K542" s="159">
        <f>ROUND(E542*J542,2)</f>
        <v>0</v>
      </c>
      <c r="L542" s="159">
        <v>12</v>
      </c>
      <c r="M542" s="159">
        <f>G542*(1+L542/100)</f>
        <v>0</v>
      </c>
      <c r="N542" s="148">
        <v>1.0000000000000001E-5</v>
      </c>
      <c r="O542" s="148">
        <f>ROUND(E542*N542,5)</f>
        <v>5.0000000000000002E-5</v>
      </c>
      <c r="P542" s="148">
        <v>0</v>
      </c>
      <c r="Q542" s="148">
        <f>ROUND(E542*P542,5)</f>
        <v>0</v>
      </c>
      <c r="R542" s="148"/>
      <c r="S542" s="148"/>
      <c r="T542" s="149">
        <v>4.4999999999999998E-2</v>
      </c>
      <c r="U542" s="148">
        <f>ROUND(E542*T542,2)</f>
        <v>0.22</v>
      </c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 t="s">
        <v>140</v>
      </c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0"/>
      <c r="BB542" s="140"/>
      <c r="BC542" s="140"/>
      <c r="BD542" s="140"/>
      <c r="BE542" s="140"/>
      <c r="BF542" s="140"/>
      <c r="BG542" s="140"/>
      <c r="BH542" s="140"/>
    </row>
    <row r="543" spans="1:60" ht="22.5" outlineLevel="1" x14ac:dyDescent="0.2">
      <c r="A543" s="141"/>
      <c r="B543" s="141"/>
      <c r="C543" s="180" t="s">
        <v>705</v>
      </c>
      <c r="D543" s="150"/>
      <c r="E543" s="155">
        <v>0.92800000000000005</v>
      </c>
      <c r="F543" s="159"/>
      <c r="G543" s="159"/>
      <c r="H543" s="159"/>
      <c r="I543" s="159"/>
      <c r="J543" s="159"/>
      <c r="K543" s="159"/>
      <c r="L543" s="159"/>
      <c r="M543" s="159"/>
      <c r="N543" s="148"/>
      <c r="O543" s="148"/>
      <c r="P543" s="148"/>
      <c r="Q543" s="148"/>
      <c r="R543" s="148"/>
      <c r="S543" s="148"/>
      <c r="T543" s="149"/>
      <c r="U543" s="148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 t="s">
        <v>142</v>
      </c>
      <c r="AF543" s="140">
        <v>0</v>
      </c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  <c r="AQ543" s="140"/>
      <c r="AR543" s="140"/>
      <c r="AS543" s="140"/>
      <c r="AT543" s="140"/>
      <c r="AU543" s="140"/>
      <c r="AV543" s="140"/>
      <c r="AW543" s="140"/>
      <c r="AX543" s="140"/>
      <c r="AY543" s="140"/>
      <c r="AZ543" s="140"/>
      <c r="BA543" s="140"/>
      <c r="BB543" s="140"/>
      <c r="BC543" s="140"/>
      <c r="BD543" s="140"/>
      <c r="BE543" s="140"/>
      <c r="BF543" s="140"/>
      <c r="BG543" s="140"/>
      <c r="BH543" s="140"/>
    </row>
    <row r="544" spans="1:60" ht="22.5" outlineLevel="1" x14ac:dyDescent="0.2">
      <c r="A544" s="141"/>
      <c r="B544" s="141"/>
      <c r="C544" s="180" t="s">
        <v>706</v>
      </c>
      <c r="D544" s="150"/>
      <c r="E544" s="155">
        <v>0.92800000000000005</v>
      </c>
      <c r="F544" s="159"/>
      <c r="G544" s="159"/>
      <c r="H544" s="159"/>
      <c r="I544" s="159"/>
      <c r="J544" s="159"/>
      <c r="K544" s="159"/>
      <c r="L544" s="159"/>
      <c r="M544" s="159"/>
      <c r="N544" s="148"/>
      <c r="O544" s="148"/>
      <c r="P544" s="148"/>
      <c r="Q544" s="148"/>
      <c r="R544" s="148"/>
      <c r="S544" s="148"/>
      <c r="T544" s="149"/>
      <c r="U544" s="148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 t="s">
        <v>142</v>
      </c>
      <c r="AF544" s="140">
        <v>0</v>
      </c>
      <c r="AG544" s="140"/>
      <c r="AH544" s="140"/>
      <c r="AI544" s="140"/>
      <c r="AJ544" s="140"/>
      <c r="AK544" s="140"/>
      <c r="AL544" s="140"/>
      <c r="AM544" s="140"/>
      <c r="AN544" s="140"/>
      <c r="AO544" s="140"/>
      <c r="AP544" s="140"/>
      <c r="AQ544" s="140"/>
      <c r="AR544" s="140"/>
      <c r="AS544" s="140"/>
      <c r="AT544" s="140"/>
      <c r="AU544" s="140"/>
      <c r="AV544" s="140"/>
      <c r="AW544" s="140"/>
      <c r="AX544" s="140"/>
      <c r="AY544" s="140"/>
      <c r="AZ544" s="140"/>
      <c r="BA544" s="140"/>
      <c r="BB544" s="140"/>
      <c r="BC544" s="140"/>
      <c r="BD544" s="140"/>
      <c r="BE544" s="140"/>
      <c r="BF544" s="140"/>
      <c r="BG544" s="140"/>
      <c r="BH544" s="140"/>
    </row>
    <row r="545" spans="1:60" ht="22.5" outlineLevel="1" x14ac:dyDescent="0.2">
      <c r="A545" s="141"/>
      <c r="B545" s="141"/>
      <c r="C545" s="180" t="s">
        <v>707</v>
      </c>
      <c r="D545" s="150"/>
      <c r="E545" s="155">
        <v>0.98799999999999999</v>
      </c>
      <c r="F545" s="159"/>
      <c r="G545" s="159"/>
      <c r="H545" s="159"/>
      <c r="I545" s="159"/>
      <c r="J545" s="159"/>
      <c r="K545" s="159"/>
      <c r="L545" s="159"/>
      <c r="M545" s="159"/>
      <c r="N545" s="148"/>
      <c r="O545" s="148"/>
      <c r="P545" s="148"/>
      <c r="Q545" s="148"/>
      <c r="R545" s="148"/>
      <c r="S545" s="148"/>
      <c r="T545" s="149"/>
      <c r="U545" s="148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 t="s">
        <v>142</v>
      </c>
      <c r="AF545" s="140">
        <v>0</v>
      </c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  <c r="AQ545" s="140"/>
      <c r="AR545" s="140"/>
      <c r="AS545" s="140"/>
      <c r="AT545" s="140"/>
      <c r="AU545" s="140"/>
      <c r="AV545" s="140"/>
      <c r="AW545" s="140"/>
      <c r="AX545" s="140"/>
      <c r="AY545" s="140"/>
      <c r="AZ545" s="140"/>
      <c r="BA545" s="140"/>
      <c r="BB545" s="140"/>
      <c r="BC545" s="140"/>
      <c r="BD545" s="140"/>
      <c r="BE545" s="140"/>
      <c r="BF545" s="140"/>
      <c r="BG545" s="140"/>
      <c r="BH545" s="140"/>
    </row>
    <row r="546" spans="1:60" ht="22.5" outlineLevel="1" x14ac:dyDescent="0.2">
      <c r="A546" s="141"/>
      <c r="B546" s="141"/>
      <c r="C546" s="180" t="s">
        <v>708</v>
      </c>
      <c r="D546" s="150"/>
      <c r="E546" s="155">
        <v>0.98799999999999999</v>
      </c>
      <c r="F546" s="159"/>
      <c r="G546" s="159"/>
      <c r="H546" s="159"/>
      <c r="I546" s="159"/>
      <c r="J546" s="159"/>
      <c r="K546" s="159"/>
      <c r="L546" s="159"/>
      <c r="M546" s="159"/>
      <c r="N546" s="148"/>
      <c r="O546" s="148"/>
      <c r="P546" s="148"/>
      <c r="Q546" s="148"/>
      <c r="R546" s="148"/>
      <c r="S546" s="148"/>
      <c r="T546" s="149"/>
      <c r="U546" s="148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 t="s">
        <v>142</v>
      </c>
      <c r="AF546" s="140">
        <v>0</v>
      </c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  <c r="AQ546" s="140"/>
      <c r="AR546" s="140"/>
      <c r="AS546" s="140"/>
      <c r="AT546" s="140"/>
      <c r="AU546" s="140"/>
      <c r="AV546" s="140"/>
      <c r="AW546" s="140"/>
      <c r="AX546" s="140"/>
      <c r="AY546" s="140"/>
      <c r="AZ546" s="140"/>
      <c r="BA546" s="140"/>
      <c r="BB546" s="140"/>
      <c r="BC546" s="140"/>
      <c r="BD546" s="140"/>
      <c r="BE546" s="140"/>
      <c r="BF546" s="140"/>
      <c r="BG546" s="140"/>
      <c r="BH546" s="140"/>
    </row>
    <row r="547" spans="1:60" ht="22.5" outlineLevel="1" x14ac:dyDescent="0.2">
      <c r="A547" s="141"/>
      <c r="B547" s="141"/>
      <c r="C547" s="180" t="s">
        <v>709</v>
      </c>
      <c r="D547" s="150"/>
      <c r="E547" s="155">
        <v>0.98799999999999999</v>
      </c>
      <c r="F547" s="159"/>
      <c r="G547" s="159"/>
      <c r="H547" s="159"/>
      <c r="I547" s="159"/>
      <c r="J547" s="159"/>
      <c r="K547" s="159"/>
      <c r="L547" s="159"/>
      <c r="M547" s="159"/>
      <c r="N547" s="148"/>
      <c r="O547" s="148"/>
      <c r="P547" s="148"/>
      <c r="Q547" s="148"/>
      <c r="R547" s="148"/>
      <c r="S547" s="148"/>
      <c r="T547" s="149"/>
      <c r="U547" s="148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 t="s">
        <v>142</v>
      </c>
      <c r="AF547" s="140">
        <v>0</v>
      </c>
      <c r="AG547" s="140"/>
      <c r="AH547" s="140"/>
      <c r="AI547" s="140"/>
      <c r="AJ547" s="140"/>
      <c r="AK547" s="140"/>
      <c r="AL547" s="140"/>
      <c r="AM547" s="140"/>
      <c r="AN547" s="140"/>
      <c r="AO547" s="140"/>
      <c r="AP547" s="140"/>
      <c r="AQ547" s="140"/>
      <c r="AR547" s="140"/>
      <c r="AS547" s="140"/>
      <c r="AT547" s="140"/>
      <c r="AU547" s="140"/>
      <c r="AV547" s="140"/>
      <c r="AW547" s="140"/>
      <c r="AX547" s="140"/>
      <c r="AY547" s="140"/>
      <c r="AZ547" s="140"/>
      <c r="BA547" s="140"/>
      <c r="BB547" s="140"/>
      <c r="BC547" s="140"/>
      <c r="BD547" s="140"/>
      <c r="BE547" s="140"/>
      <c r="BF547" s="140"/>
      <c r="BG547" s="140"/>
      <c r="BH547" s="140"/>
    </row>
    <row r="548" spans="1:60" x14ac:dyDescent="0.2">
      <c r="A548" s="142" t="s">
        <v>135</v>
      </c>
      <c r="B548" s="142" t="s">
        <v>100</v>
      </c>
      <c r="C548" s="181" t="s">
        <v>101</v>
      </c>
      <c r="D548" s="151"/>
      <c r="E548" s="156"/>
      <c r="F548" s="160"/>
      <c r="G548" s="160">
        <f>SUMIF(AE549:AE560,"&lt;&gt;NOR",G549:G560)</f>
        <v>0</v>
      </c>
      <c r="H548" s="160"/>
      <c r="I548" s="160">
        <f>SUM(I549:I560)</f>
        <v>0</v>
      </c>
      <c r="J548" s="160"/>
      <c r="K548" s="160">
        <f>SUM(K549:K560)</f>
        <v>0</v>
      </c>
      <c r="L548" s="160"/>
      <c r="M548" s="160">
        <f>SUM(M549:M560)</f>
        <v>0</v>
      </c>
      <c r="N548" s="151"/>
      <c r="O548" s="151">
        <f>SUM(O549:O560)</f>
        <v>2.9669999999999998E-2</v>
      </c>
      <c r="P548" s="151"/>
      <c r="Q548" s="151">
        <f>SUM(Q549:Q560)</f>
        <v>0</v>
      </c>
      <c r="R548" s="151"/>
      <c r="S548" s="151"/>
      <c r="T548" s="152"/>
      <c r="U548" s="151">
        <f>SUM(U549:U560)</f>
        <v>13.09</v>
      </c>
      <c r="AE548" t="s">
        <v>136</v>
      </c>
    </row>
    <row r="549" spans="1:60" outlineLevel="1" x14ac:dyDescent="0.2">
      <c r="A549" s="141">
        <v>119</v>
      </c>
      <c r="B549" s="141" t="s">
        <v>710</v>
      </c>
      <c r="C549" s="179" t="s">
        <v>711</v>
      </c>
      <c r="D549" s="148" t="s">
        <v>157</v>
      </c>
      <c r="E549" s="154">
        <v>54.868000000000002</v>
      </c>
      <c r="F549" s="158">
        <f>H549+J549</f>
        <v>0</v>
      </c>
      <c r="G549" s="159">
        <f>ROUND(E549*F549,2)</f>
        <v>0</v>
      </c>
      <c r="H549" s="159"/>
      <c r="I549" s="159">
        <f>ROUND(E549*H549,2)</f>
        <v>0</v>
      </c>
      <c r="J549" s="159"/>
      <c r="K549" s="159">
        <f>ROUND(E549*J549,2)</f>
        <v>0</v>
      </c>
      <c r="L549" s="159">
        <v>12</v>
      </c>
      <c r="M549" s="159">
        <f>G549*(1+L549/100)</f>
        <v>0</v>
      </c>
      <c r="N549" s="148">
        <v>0</v>
      </c>
      <c r="O549" s="148">
        <f>ROUND(E549*N549,5)</f>
        <v>0</v>
      </c>
      <c r="P549" s="148">
        <v>0</v>
      </c>
      <c r="Q549" s="148">
        <f>ROUND(E549*P549,5)</f>
        <v>0</v>
      </c>
      <c r="R549" s="148"/>
      <c r="S549" s="148"/>
      <c r="T549" s="149">
        <v>6.9709999999999994E-2</v>
      </c>
      <c r="U549" s="148">
        <f>ROUND(E549*T549,2)</f>
        <v>3.82</v>
      </c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 t="s">
        <v>140</v>
      </c>
      <c r="AF549" s="140"/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  <c r="AQ549" s="140"/>
      <c r="AR549" s="140"/>
      <c r="AS549" s="140"/>
      <c r="AT549" s="140"/>
      <c r="AU549" s="140"/>
      <c r="AV549" s="140"/>
      <c r="AW549" s="140"/>
      <c r="AX549" s="140"/>
      <c r="AY549" s="140"/>
      <c r="AZ549" s="140"/>
      <c r="BA549" s="140"/>
      <c r="BB549" s="140"/>
      <c r="BC549" s="140"/>
      <c r="BD549" s="140"/>
      <c r="BE549" s="140"/>
      <c r="BF549" s="140"/>
      <c r="BG549" s="140"/>
      <c r="BH549" s="140"/>
    </row>
    <row r="550" spans="1:60" ht="33.75" outlineLevel="1" x14ac:dyDescent="0.2">
      <c r="A550" s="141"/>
      <c r="B550" s="141"/>
      <c r="C550" s="180" t="s">
        <v>712</v>
      </c>
      <c r="D550" s="150"/>
      <c r="E550" s="155">
        <v>13.72</v>
      </c>
      <c r="F550" s="159"/>
      <c r="G550" s="159"/>
      <c r="H550" s="159"/>
      <c r="I550" s="159"/>
      <c r="J550" s="159"/>
      <c r="K550" s="159"/>
      <c r="L550" s="159"/>
      <c r="M550" s="159"/>
      <c r="N550" s="148"/>
      <c r="O550" s="148"/>
      <c r="P550" s="148"/>
      <c r="Q550" s="148"/>
      <c r="R550" s="148"/>
      <c r="S550" s="148"/>
      <c r="T550" s="149"/>
      <c r="U550" s="148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 t="s">
        <v>142</v>
      </c>
      <c r="AF550" s="140">
        <v>0</v>
      </c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  <c r="AQ550" s="140"/>
      <c r="AR550" s="140"/>
      <c r="AS550" s="140"/>
      <c r="AT550" s="140"/>
      <c r="AU550" s="140"/>
      <c r="AV550" s="140"/>
      <c r="AW550" s="140"/>
      <c r="AX550" s="140"/>
      <c r="AY550" s="140"/>
      <c r="AZ550" s="140"/>
      <c r="BA550" s="140"/>
      <c r="BB550" s="140"/>
      <c r="BC550" s="140"/>
      <c r="BD550" s="140"/>
      <c r="BE550" s="140"/>
      <c r="BF550" s="140"/>
      <c r="BG550" s="140"/>
      <c r="BH550" s="140"/>
    </row>
    <row r="551" spans="1:60" ht="33.75" outlineLevel="1" x14ac:dyDescent="0.2">
      <c r="A551" s="141"/>
      <c r="B551" s="141"/>
      <c r="C551" s="180" t="s">
        <v>713</v>
      </c>
      <c r="D551" s="150"/>
      <c r="E551" s="155">
        <v>18.228000000000002</v>
      </c>
      <c r="F551" s="159"/>
      <c r="G551" s="159"/>
      <c r="H551" s="159"/>
      <c r="I551" s="159"/>
      <c r="J551" s="159"/>
      <c r="K551" s="159"/>
      <c r="L551" s="159"/>
      <c r="M551" s="159"/>
      <c r="N551" s="148"/>
      <c r="O551" s="148"/>
      <c r="P551" s="148"/>
      <c r="Q551" s="148"/>
      <c r="R551" s="148"/>
      <c r="S551" s="148"/>
      <c r="T551" s="149"/>
      <c r="U551" s="148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 t="s">
        <v>142</v>
      </c>
      <c r="AF551" s="140">
        <v>0</v>
      </c>
      <c r="AG551" s="140"/>
      <c r="AH551" s="140"/>
      <c r="AI551" s="140"/>
      <c r="AJ551" s="140"/>
      <c r="AK551" s="140"/>
      <c r="AL551" s="140"/>
      <c r="AM551" s="140"/>
      <c r="AN551" s="140"/>
      <c r="AO551" s="140"/>
      <c r="AP551" s="140"/>
      <c r="AQ551" s="140"/>
      <c r="AR551" s="140"/>
      <c r="AS551" s="140"/>
      <c r="AT551" s="140"/>
      <c r="AU551" s="140"/>
      <c r="AV551" s="140"/>
      <c r="AW551" s="140"/>
      <c r="AX551" s="140"/>
      <c r="AY551" s="140"/>
      <c r="AZ551" s="140"/>
      <c r="BA551" s="140"/>
      <c r="BB551" s="140"/>
      <c r="BC551" s="140"/>
      <c r="BD551" s="140"/>
      <c r="BE551" s="140"/>
      <c r="BF551" s="140"/>
      <c r="BG551" s="140"/>
      <c r="BH551" s="140"/>
    </row>
    <row r="552" spans="1:60" ht="33.75" outlineLevel="1" x14ac:dyDescent="0.2">
      <c r="A552" s="141"/>
      <c r="B552" s="141"/>
      <c r="C552" s="180" t="s">
        <v>714</v>
      </c>
      <c r="D552" s="150"/>
      <c r="E552" s="155">
        <v>7.64</v>
      </c>
      <c r="F552" s="159"/>
      <c r="G552" s="159"/>
      <c r="H552" s="159"/>
      <c r="I552" s="159"/>
      <c r="J552" s="159"/>
      <c r="K552" s="159"/>
      <c r="L552" s="159"/>
      <c r="M552" s="159"/>
      <c r="N552" s="148"/>
      <c r="O552" s="148"/>
      <c r="P552" s="148"/>
      <c r="Q552" s="148"/>
      <c r="R552" s="148"/>
      <c r="S552" s="148"/>
      <c r="T552" s="149"/>
      <c r="U552" s="148"/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 t="s">
        <v>142</v>
      </c>
      <c r="AF552" s="140">
        <v>0</v>
      </c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  <c r="AQ552" s="140"/>
      <c r="AR552" s="140"/>
      <c r="AS552" s="140"/>
      <c r="AT552" s="140"/>
      <c r="AU552" s="140"/>
      <c r="AV552" s="140"/>
      <c r="AW552" s="140"/>
      <c r="AX552" s="140"/>
      <c r="AY552" s="140"/>
      <c r="AZ552" s="140"/>
      <c r="BA552" s="140"/>
      <c r="BB552" s="140"/>
      <c r="BC552" s="140"/>
      <c r="BD552" s="140"/>
      <c r="BE552" s="140"/>
      <c r="BF552" s="140"/>
      <c r="BG552" s="140"/>
      <c r="BH552" s="140"/>
    </row>
    <row r="553" spans="1:60" ht="33.75" outlineLevel="1" x14ac:dyDescent="0.2">
      <c r="A553" s="141"/>
      <c r="B553" s="141"/>
      <c r="C553" s="180" t="s">
        <v>715</v>
      </c>
      <c r="D553" s="150"/>
      <c r="E553" s="155">
        <v>7.64</v>
      </c>
      <c r="F553" s="159"/>
      <c r="G553" s="159"/>
      <c r="H553" s="159"/>
      <c r="I553" s="159"/>
      <c r="J553" s="159"/>
      <c r="K553" s="159"/>
      <c r="L553" s="159"/>
      <c r="M553" s="159"/>
      <c r="N553" s="148"/>
      <c r="O553" s="148"/>
      <c r="P553" s="148"/>
      <c r="Q553" s="148"/>
      <c r="R553" s="148"/>
      <c r="S553" s="148"/>
      <c r="T553" s="149"/>
      <c r="U553" s="148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 t="s">
        <v>142</v>
      </c>
      <c r="AF553" s="140">
        <v>0</v>
      </c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  <c r="AQ553" s="140"/>
      <c r="AR553" s="140"/>
      <c r="AS553" s="140"/>
      <c r="AT553" s="140"/>
      <c r="AU553" s="140"/>
      <c r="AV553" s="140"/>
      <c r="AW553" s="140"/>
      <c r="AX553" s="140"/>
      <c r="AY553" s="140"/>
      <c r="AZ553" s="140"/>
      <c r="BA553" s="140"/>
      <c r="BB553" s="140"/>
      <c r="BC553" s="140"/>
      <c r="BD553" s="140"/>
      <c r="BE553" s="140"/>
      <c r="BF553" s="140"/>
      <c r="BG553" s="140"/>
      <c r="BH553" s="140"/>
    </row>
    <row r="554" spans="1:60" ht="33.75" outlineLevel="1" x14ac:dyDescent="0.2">
      <c r="A554" s="141"/>
      <c r="B554" s="141"/>
      <c r="C554" s="180" t="s">
        <v>716</v>
      </c>
      <c r="D554" s="150"/>
      <c r="E554" s="155">
        <v>7.64</v>
      </c>
      <c r="F554" s="159"/>
      <c r="G554" s="159"/>
      <c r="H554" s="159"/>
      <c r="I554" s="159"/>
      <c r="J554" s="159"/>
      <c r="K554" s="159"/>
      <c r="L554" s="159"/>
      <c r="M554" s="159"/>
      <c r="N554" s="148"/>
      <c r="O554" s="148"/>
      <c r="P554" s="148"/>
      <c r="Q554" s="148"/>
      <c r="R554" s="148"/>
      <c r="S554" s="148"/>
      <c r="T554" s="149"/>
      <c r="U554" s="148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 t="s">
        <v>142</v>
      </c>
      <c r="AF554" s="140">
        <v>0</v>
      </c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  <c r="AQ554" s="140"/>
      <c r="AR554" s="140"/>
      <c r="AS554" s="140"/>
      <c r="AT554" s="140"/>
      <c r="AU554" s="140"/>
      <c r="AV554" s="140"/>
      <c r="AW554" s="140"/>
      <c r="AX554" s="140"/>
      <c r="AY554" s="140"/>
      <c r="AZ554" s="140"/>
      <c r="BA554" s="140"/>
      <c r="BB554" s="140"/>
      <c r="BC554" s="140"/>
      <c r="BD554" s="140"/>
      <c r="BE554" s="140"/>
      <c r="BF554" s="140"/>
      <c r="BG554" s="140"/>
      <c r="BH554" s="140"/>
    </row>
    <row r="555" spans="1:60" ht="22.5" outlineLevel="1" x14ac:dyDescent="0.2">
      <c r="A555" s="141">
        <v>120</v>
      </c>
      <c r="B555" s="141" t="s">
        <v>717</v>
      </c>
      <c r="C555" s="179" t="s">
        <v>718</v>
      </c>
      <c r="D555" s="148" t="s">
        <v>157</v>
      </c>
      <c r="E555" s="154">
        <v>68.990499999999997</v>
      </c>
      <c r="F555" s="158">
        <f>H555+J555</f>
        <v>0</v>
      </c>
      <c r="G555" s="159">
        <f>ROUND(E555*F555,2)</f>
        <v>0</v>
      </c>
      <c r="H555" s="159"/>
      <c r="I555" s="159">
        <f>ROUND(E555*H555,2)</f>
        <v>0</v>
      </c>
      <c r="J555" s="159"/>
      <c r="K555" s="159">
        <f>ROUND(E555*J555,2)</f>
        <v>0</v>
      </c>
      <c r="L555" s="159">
        <v>12</v>
      </c>
      <c r="M555" s="159">
        <f>G555*(1+L555/100)</f>
        <v>0</v>
      </c>
      <c r="N555" s="148">
        <v>4.2999999999999999E-4</v>
      </c>
      <c r="O555" s="148">
        <f>ROUND(E555*N555,5)</f>
        <v>2.9669999999999998E-2</v>
      </c>
      <c r="P555" s="148">
        <v>0</v>
      </c>
      <c r="Q555" s="148">
        <f>ROUND(E555*P555,5)</f>
        <v>0</v>
      </c>
      <c r="R555" s="148"/>
      <c r="S555" s="148"/>
      <c r="T555" s="149">
        <v>0.13439999999999999</v>
      </c>
      <c r="U555" s="148">
        <f>ROUND(E555*T555,2)</f>
        <v>9.27</v>
      </c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 t="s">
        <v>140</v>
      </c>
      <c r="AF555" s="140"/>
      <c r="AG555" s="140"/>
      <c r="AH555" s="140"/>
      <c r="AI555" s="140"/>
      <c r="AJ555" s="140"/>
      <c r="AK555" s="140"/>
      <c r="AL555" s="140"/>
      <c r="AM555" s="140"/>
      <c r="AN555" s="140"/>
      <c r="AO555" s="140"/>
      <c r="AP555" s="140"/>
      <c r="AQ555" s="140"/>
      <c r="AR555" s="140"/>
      <c r="AS555" s="140"/>
      <c r="AT555" s="140"/>
      <c r="AU555" s="140"/>
      <c r="AV555" s="140"/>
      <c r="AW555" s="140"/>
      <c r="AX555" s="140"/>
      <c r="AY555" s="140"/>
      <c r="AZ555" s="140"/>
      <c r="BA555" s="140"/>
      <c r="BB555" s="140"/>
      <c r="BC555" s="140"/>
      <c r="BD555" s="140"/>
      <c r="BE555" s="140"/>
      <c r="BF555" s="140"/>
      <c r="BG555" s="140"/>
      <c r="BH555" s="140"/>
    </row>
    <row r="556" spans="1:60" ht="33.75" outlineLevel="1" x14ac:dyDescent="0.2">
      <c r="A556" s="141"/>
      <c r="B556" s="141"/>
      <c r="C556" s="180" t="s">
        <v>719</v>
      </c>
      <c r="D556" s="150"/>
      <c r="E556" s="155">
        <v>13.4956</v>
      </c>
      <c r="F556" s="159"/>
      <c r="G556" s="159"/>
      <c r="H556" s="159"/>
      <c r="I556" s="159"/>
      <c r="J556" s="159"/>
      <c r="K556" s="159"/>
      <c r="L556" s="159"/>
      <c r="M556" s="159"/>
      <c r="N556" s="148"/>
      <c r="O556" s="148"/>
      <c r="P556" s="148"/>
      <c r="Q556" s="148"/>
      <c r="R556" s="148"/>
      <c r="S556" s="148"/>
      <c r="T556" s="149"/>
      <c r="U556" s="148"/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 t="s">
        <v>142</v>
      </c>
      <c r="AF556" s="140">
        <v>0</v>
      </c>
      <c r="AG556" s="140"/>
      <c r="AH556" s="140"/>
      <c r="AI556" s="140"/>
      <c r="AJ556" s="140"/>
      <c r="AK556" s="140"/>
      <c r="AL556" s="140"/>
      <c r="AM556" s="140"/>
      <c r="AN556" s="140"/>
      <c r="AO556" s="140"/>
      <c r="AP556" s="140"/>
      <c r="AQ556" s="140"/>
      <c r="AR556" s="140"/>
      <c r="AS556" s="140"/>
      <c r="AT556" s="140"/>
      <c r="AU556" s="140"/>
      <c r="AV556" s="140"/>
      <c r="AW556" s="140"/>
      <c r="AX556" s="140"/>
      <c r="AY556" s="140"/>
      <c r="AZ556" s="140"/>
      <c r="BA556" s="140"/>
      <c r="BB556" s="140"/>
      <c r="BC556" s="140"/>
      <c r="BD556" s="140"/>
      <c r="BE556" s="140"/>
      <c r="BF556" s="140"/>
      <c r="BG556" s="140"/>
      <c r="BH556" s="140"/>
    </row>
    <row r="557" spans="1:60" ht="45" outlineLevel="1" x14ac:dyDescent="0.2">
      <c r="A557" s="141"/>
      <c r="B557" s="141"/>
      <c r="C557" s="180" t="s">
        <v>720</v>
      </c>
      <c r="D557" s="150"/>
      <c r="E557" s="155">
        <v>24.5181</v>
      </c>
      <c r="F557" s="159"/>
      <c r="G557" s="159"/>
      <c r="H557" s="159"/>
      <c r="I557" s="159"/>
      <c r="J557" s="159"/>
      <c r="K557" s="159"/>
      <c r="L557" s="159"/>
      <c r="M557" s="159"/>
      <c r="N557" s="148"/>
      <c r="O557" s="148"/>
      <c r="P557" s="148"/>
      <c r="Q557" s="148"/>
      <c r="R557" s="148"/>
      <c r="S557" s="148"/>
      <c r="T557" s="149"/>
      <c r="U557" s="148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 t="s">
        <v>142</v>
      </c>
      <c r="AF557" s="140">
        <v>0</v>
      </c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  <c r="AQ557" s="140"/>
      <c r="AR557" s="140"/>
      <c r="AS557" s="140"/>
      <c r="AT557" s="140"/>
      <c r="AU557" s="140"/>
      <c r="AV557" s="140"/>
      <c r="AW557" s="140"/>
      <c r="AX557" s="140"/>
      <c r="AY557" s="140"/>
      <c r="AZ557" s="140"/>
      <c r="BA557" s="140"/>
      <c r="BB557" s="140"/>
      <c r="BC557" s="140"/>
      <c r="BD557" s="140"/>
      <c r="BE557" s="140"/>
      <c r="BF557" s="140"/>
      <c r="BG557" s="140"/>
      <c r="BH557" s="140"/>
    </row>
    <row r="558" spans="1:60" ht="33.75" outlineLevel="1" x14ac:dyDescent="0.2">
      <c r="A558" s="141"/>
      <c r="B558" s="141"/>
      <c r="C558" s="180" t="s">
        <v>721</v>
      </c>
      <c r="D558" s="150"/>
      <c r="E558" s="155">
        <v>10.3256</v>
      </c>
      <c r="F558" s="159"/>
      <c r="G558" s="159"/>
      <c r="H558" s="159"/>
      <c r="I558" s="159"/>
      <c r="J558" s="159"/>
      <c r="K558" s="159"/>
      <c r="L558" s="159"/>
      <c r="M558" s="159"/>
      <c r="N558" s="148"/>
      <c r="O558" s="148"/>
      <c r="P558" s="148"/>
      <c r="Q558" s="148"/>
      <c r="R558" s="148"/>
      <c r="S558" s="148"/>
      <c r="T558" s="149"/>
      <c r="U558" s="148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 t="s">
        <v>142</v>
      </c>
      <c r="AF558" s="140">
        <v>0</v>
      </c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0"/>
      <c r="BB558" s="140"/>
      <c r="BC558" s="140"/>
      <c r="BD558" s="140"/>
      <c r="BE558" s="140"/>
      <c r="BF558" s="140"/>
      <c r="BG558" s="140"/>
      <c r="BH558" s="140"/>
    </row>
    <row r="559" spans="1:60" ht="33.75" outlineLevel="1" x14ac:dyDescent="0.2">
      <c r="A559" s="141"/>
      <c r="B559" s="141"/>
      <c r="C559" s="180" t="s">
        <v>722</v>
      </c>
      <c r="D559" s="150"/>
      <c r="E559" s="155">
        <v>10.3256</v>
      </c>
      <c r="F559" s="159"/>
      <c r="G559" s="159"/>
      <c r="H559" s="159"/>
      <c r="I559" s="159"/>
      <c r="J559" s="159"/>
      <c r="K559" s="159"/>
      <c r="L559" s="159"/>
      <c r="M559" s="159"/>
      <c r="N559" s="148"/>
      <c r="O559" s="148"/>
      <c r="P559" s="148"/>
      <c r="Q559" s="148"/>
      <c r="R559" s="148"/>
      <c r="S559" s="148"/>
      <c r="T559" s="149"/>
      <c r="U559" s="148"/>
      <c r="V559" s="140"/>
      <c r="W559" s="140"/>
      <c r="X559" s="140"/>
      <c r="Y559" s="140"/>
      <c r="Z559" s="140"/>
      <c r="AA559" s="140"/>
      <c r="AB559" s="140"/>
      <c r="AC559" s="140"/>
      <c r="AD559" s="140"/>
      <c r="AE559" s="140" t="s">
        <v>142</v>
      </c>
      <c r="AF559" s="140">
        <v>0</v>
      </c>
      <c r="AG559" s="140"/>
      <c r="AH559" s="140"/>
      <c r="AI559" s="140"/>
      <c r="AJ559" s="140"/>
      <c r="AK559" s="140"/>
      <c r="AL559" s="140"/>
      <c r="AM559" s="140"/>
      <c r="AN559" s="140"/>
      <c r="AO559" s="140"/>
      <c r="AP559" s="140"/>
      <c r="AQ559" s="140"/>
      <c r="AR559" s="140"/>
      <c r="AS559" s="140"/>
      <c r="AT559" s="140"/>
      <c r="AU559" s="140"/>
      <c r="AV559" s="140"/>
      <c r="AW559" s="140"/>
      <c r="AX559" s="140"/>
      <c r="AY559" s="140"/>
      <c r="AZ559" s="140"/>
      <c r="BA559" s="140"/>
      <c r="BB559" s="140"/>
      <c r="BC559" s="140"/>
      <c r="BD559" s="140"/>
      <c r="BE559" s="140"/>
      <c r="BF559" s="140"/>
      <c r="BG559" s="140"/>
      <c r="BH559" s="140"/>
    </row>
    <row r="560" spans="1:60" ht="33.75" outlineLevel="1" x14ac:dyDescent="0.2">
      <c r="A560" s="141"/>
      <c r="B560" s="141"/>
      <c r="C560" s="180" t="s">
        <v>723</v>
      </c>
      <c r="D560" s="150"/>
      <c r="E560" s="155">
        <v>10.3256</v>
      </c>
      <c r="F560" s="159"/>
      <c r="G560" s="159"/>
      <c r="H560" s="159"/>
      <c r="I560" s="159"/>
      <c r="J560" s="159"/>
      <c r="K560" s="159"/>
      <c r="L560" s="159"/>
      <c r="M560" s="159"/>
      <c r="N560" s="148"/>
      <c r="O560" s="148"/>
      <c r="P560" s="148"/>
      <c r="Q560" s="148"/>
      <c r="R560" s="148"/>
      <c r="S560" s="148"/>
      <c r="T560" s="149"/>
      <c r="U560" s="148"/>
      <c r="V560" s="140"/>
      <c r="W560" s="140"/>
      <c r="X560" s="140"/>
      <c r="Y560" s="140"/>
      <c r="Z560" s="140"/>
      <c r="AA560" s="140"/>
      <c r="AB560" s="140"/>
      <c r="AC560" s="140"/>
      <c r="AD560" s="140"/>
      <c r="AE560" s="140" t="s">
        <v>142</v>
      </c>
      <c r="AF560" s="140">
        <v>0</v>
      </c>
      <c r="AG560" s="140"/>
      <c r="AH560" s="140"/>
      <c r="AI560" s="140"/>
      <c r="AJ560" s="140"/>
      <c r="AK560" s="140"/>
      <c r="AL560" s="140"/>
      <c r="AM560" s="140"/>
      <c r="AN560" s="140"/>
      <c r="AO560" s="140"/>
      <c r="AP560" s="140"/>
      <c r="AQ560" s="140"/>
      <c r="AR560" s="140"/>
      <c r="AS560" s="140"/>
      <c r="AT560" s="140"/>
      <c r="AU560" s="140"/>
      <c r="AV560" s="140"/>
      <c r="AW560" s="140"/>
      <c r="AX560" s="140"/>
      <c r="AY560" s="140"/>
      <c r="AZ560" s="140"/>
      <c r="BA560" s="140"/>
      <c r="BB560" s="140"/>
      <c r="BC560" s="140"/>
      <c r="BD560" s="140"/>
      <c r="BE560" s="140"/>
      <c r="BF560" s="140"/>
      <c r="BG560" s="140"/>
      <c r="BH560" s="140"/>
    </row>
    <row r="561" spans="1:60" x14ac:dyDescent="0.2">
      <c r="A561" s="142" t="s">
        <v>135</v>
      </c>
      <c r="B561" s="142" t="s">
        <v>102</v>
      </c>
      <c r="C561" s="181" t="s">
        <v>103</v>
      </c>
      <c r="D561" s="151"/>
      <c r="E561" s="156"/>
      <c r="F561" s="160"/>
      <c r="G561" s="160">
        <f>SUMIF(AE562:AE579,"&lt;&gt;NOR",G562:G579)</f>
        <v>0</v>
      </c>
      <c r="H561" s="160"/>
      <c r="I561" s="160">
        <f>SUM(I562:I579)</f>
        <v>0</v>
      </c>
      <c r="J561" s="160"/>
      <c r="K561" s="160">
        <f>SUM(K562:K579)</f>
        <v>0</v>
      </c>
      <c r="L561" s="160"/>
      <c r="M561" s="160">
        <f>SUM(M562:M579)</f>
        <v>0</v>
      </c>
      <c r="N561" s="151"/>
      <c r="O561" s="151">
        <f>SUM(O562:O579)</f>
        <v>8.0800000000000004E-3</v>
      </c>
      <c r="P561" s="151"/>
      <c r="Q561" s="151">
        <f>SUM(Q562:Q579)</f>
        <v>2E-3</v>
      </c>
      <c r="R561" s="151"/>
      <c r="S561" s="151"/>
      <c r="T561" s="152"/>
      <c r="U561" s="151">
        <f>SUM(U562:U579)</f>
        <v>10.43</v>
      </c>
      <c r="AE561" t="s">
        <v>136</v>
      </c>
    </row>
    <row r="562" spans="1:60" outlineLevel="1" x14ac:dyDescent="0.2">
      <c r="A562" s="141">
        <v>121</v>
      </c>
      <c r="B562" s="141" t="s">
        <v>724</v>
      </c>
      <c r="C562" s="179" t="s">
        <v>725</v>
      </c>
      <c r="D562" s="148" t="s">
        <v>726</v>
      </c>
      <c r="E562" s="154">
        <v>4</v>
      </c>
      <c r="F562" s="158">
        <f>H562+J562</f>
        <v>0</v>
      </c>
      <c r="G562" s="159">
        <f>ROUND(E562*F562,2)</f>
        <v>0</v>
      </c>
      <c r="H562" s="159"/>
      <c r="I562" s="159">
        <f>ROUND(E562*H562,2)</f>
        <v>0</v>
      </c>
      <c r="J562" s="159"/>
      <c r="K562" s="159">
        <f>ROUND(E562*J562,2)</f>
        <v>0</v>
      </c>
      <c r="L562" s="159">
        <v>12</v>
      </c>
      <c r="M562" s="159">
        <f>G562*(1+L562/100)</f>
        <v>0</v>
      </c>
      <c r="N562" s="148">
        <v>0</v>
      </c>
      <c r="O562" s="148">
        <f>ROUND(E562*N562,5)</f>
        <v>0</v>
      </c>
      <c r="P562" s="148">
        <v>5.0000000000000001E-4</v>
      </c>
      <c r="Q562" s="148">
        <f>ROUND(E562*P562,5)</f>
        <v>2E-3</v>
      </c>
      <c r="R562" s="148"/>
      <c r="S562" s="148"/>
      <c r="T562" s="149">
        <v>2.1</v>
      </c>
      <c r="U562" s="148">
        <f>ROUND(E562*T562,2)</f>
        <v>8.4</v>
      </c>
      <c r="V562" s="140"/>
      <c r="W562" s="140"/>
      <c r="X562" s="140"/>
      <c r="Y562" s="140"/>
      <c r="Z562" s="140"/>
      <c r="AA562" s="140"/>
      <c r="AB562" s="140"/>
      <c r="AC562" s="140"/>
      <c r="AD562" s="140"/>
      <c r="AE562" s="140" t="s">
        <v>140</v>
      </c>
      <c r="AF562" s="140"/>
      <c r="AG562" s="140"/>
      <c r="AH562" s="140"/>
      <c r="AI562" s="140"/>
      <c r="AJ562" s="140"/>
      <c r="AK562" s="140"/>
      <c r="AL562" s="140"/>
      <c r="AM562" s="140"/>
      <c r="AN562" s="140"/>
      <c r="AO562" s="140"/>
      <c r="AP562" s="140"/>
      <c r="AQ562" s="140"/>
      <c r="AR562" s="140"/>
      <c r="AS562" s="140"/>
      <c r="AT562" s="140"/>
      <c r="AU562" s="140"/>
      <c r="AV562" s="140"/>
      <c r="AW562" s="140"/>
      <c r="AX562" s="140"/>
      <c r="AY562" s="140"/>
      <c r="AZ562" s="140"/>
      <c r="BA562" s="140"/>
      <c r="BB562" s="140"/>
      <c r="BC562" s="140"/>
      <c r="BD562" s="140"/>
      <c r="BE562" s="140"/>
      <c r="BF562" s="140"/>
      <c r="BG562" s="140"/>
      <c r="BH562" s="140"/>
    </row>
    <row r="563" spans="1:60" ht="22.5" outlineLevel="1" x14ac:dyDescent="0.2">
      <c r="A563" s="141"/>
      <c r="B563" s="141"/>
      <c r="C563" s="180" t="s">
        <v>727</v>
      </c>
      <c r="D563" s="150"/>
      <c r="E563" s="155">
        <v>1</v>
      </c>
      <c r="F563" s="159"/>
      <c r="G563" s="159"/>
      <c r="H563" s="159"/>
      <c r="I563" s="159"/>
      <c r="J563" s="159"/>
      <c r="K563" s="159"/>
      <c r="L563" s="159"/>
      <c r="M563" s="159"/>
      <c r="N563" s="148"/>
      <c r="O563" s="148"/>
      <c r="P563" s="148"/>
      <c r="Q563" s="148"/>
      <c r="R563" s="148"/>
      <c r="S563" s="148"/>
      <c r="T563" s="149"/>
      <c r="U563" s="148"/>
      <c r="V563" s="140"/>
      <c r="W563" s="140"/>
      <c r="X563" s="140"/>
      <c r="Y563" s="140"/>
      <c r="Z563" s="140"/>
      <c r="AA563" s="140"/>
      <c r="AB563" s="140"/>
      <c r="AC563" s="140"/>
      <c r="AD563" s="140"/>
      <c r="AE563" s="140" t="s">
        <v>142</v>
      </c>
      <c r="AF563" s="140">
        <v>0</v>
      </c>
      <c r="AG563" s="140"/>
      <c r="AH563" s="140"/>
      <c r="AI563" s="140"/>
      <c r="AJ563" s="140"/>
      <c r="AK563" s="140"/>
      <c r="AL563" s="140"/>
      <c r="AM563" s="140"/>
      <c r="AN563" s="140"/>
      <c r="AO563" s="140"/>
      <c r="AP563" s="140"/>
      <c r="AQ563" s="140"/>
      <c r="AR563" s="140"/>
      <c r="AS563" s="140"/>
      <c r="AT563" s="140"/>
      <c r="AU563" s="140"/>
      <c r="AV563" s="140"/>
      <c r="AW563" s="140"/>
      <c r="AX563" s="140"/>
      <c r="AY563" s="140"/>
      <c r="AZ563" s="140"/>
      <c r="BA563" s="140"/>
      <c r="BB563" s="140"/>
      <c r="BC563" s="140"/>
      <c r="BD563" s="140"/>
      <c r="BE563" s="140"/>
      <c r="BF563" s="140"/>
      <c r="BG563" s="140"/>
      <c r="BH563" s="140"/>
    </row>
    <row r="564" spans="1:60" ht="22.5" outlineLevel="1" x14ac:dyDescent="0.2">
      <c r="A564" s="141"/>
      <c r="B564" s="141"/>
      <c r="C564" s="180" t="s">
        <v>728</v>
      </c>
      <c r="D564" s="150"/>
      <c r="E564" s="155">
        <v>1</v>
      </c>
      <c r="F564" s="159"/>
      <c r="G564" s="159"/>
      <c r="H564" s="159"/>
      <c r="I564" s="159"/>
      <c r="J564" s="159"/>
      <c r="K564" s="159"/>
      <c r="L564" s="159"/>
      <c r="M564" s="159"/>
      <c r="N564" s="148"/>
      <c r="O564" s="148"/>
      <c r="P564" s="148"/>
      <c r="Q564" s="148"/>
      <c r="R564" s="148"/>
      <c r="S564" s="148"/>
      <c r="T564" s="149"/>
      <c r="U564" s="148"/>
      <c r="V564" s="140"/>
      <c r="W564" s="140"/>
      <c r="X564" s="140"/>
      <c r="Y564" s="140"/>
      <c r="Z564" s="140"/>
      <c r="AA564" s="140"/>
      <c r="AB564" s="140"/>
      <c r="AC564" s="140"/>
      <c r="AD564" s="140"/>
      <c r="AE564" s="140" t="s">
        <v>142</v>
      </c>
      <c r="AF564" s="140">
        <v>0</v>
      </c>
      <c r="AG564" s="140"/>
      <c r="AH564" s="140"/>
      <c r="AI564" s="140"/>
      <c r="AJ564" s="140"/>
      <c r="AK564" s="140"/>
      <c r="AL564" s="140"/>
      <c r="AM564" s="140"/>
      <c r="AN564" s="140"/>
      <c r="AO564" s="140"/>
      <c r="AP564" s="140"/>
      <c r="AQ564" s="140"/>
      <c r="AR564" s="140"/>
      <c r="AS564" s="140"/>
      <c r="AT564" s="140"/>
      <c r="AU564" s="140"/>
      <c r="AV564" s="140"/>
      <c r="AW564" s="140"/>
      <c r="AX564" s="140"/>
      <c r="AY564" s="140"/>
      <c r="AZ564" s="140"/>
      <c r="BA564" s="140"/>
      <c r="BB564" s="140"/>
      <c r="BC564" s="140"/>
      <c r="BD564" s="140"/>
      <c r="BE564" s="140"/>
      <c r="BF564" s="140"/>
      <c r="BG564" s="140"/>
      <c r="BH564" s="140"/>
    </row>
    <row r="565" spans="1:60" ht="22.5" outlineLevel="1" x14ac:dyDescent="0.2">
      <c r="A565" s="141"/>
      <c r="B565" s="141"/>
      <c r="C565" s="180" t="s">
        <v>729</v>
      </c>
      <c r="D565" s="150"/>
      <c r="E565" s="155">
        <v>1</v>
      </c>
      <c r="F565" s="159"/>
      <c r="G565" s="159"/>
      <c r="H565" s="159"/>
      <c r="I565" s="159"/>
      <c r="J565" s="159"/>
      <c r="K565" s="159"/>
      <c r="L565" s="159"/>
      <c r="M565" s="159"/>
      <c r="N565" s="148"/>
      <c r="O565" s="148"/>
      <c r="P565" s="148"/>
      <c r="Q565" s="148"/>
      <c r="R565" s="148"/>
      <c r="S565" s="148"/>
      <c r="T565" s="149"/>
      <c r="U565" s="148"/>
      <c r="V565" s="140"/>
      <c r="W565" s="140"/>
      <c r="X565" s="140"/>
      <c r="Y565" s="140"/>
      <c r="Z565" s="140"/>
      <c r="AA565" s="140"/>
      <c r="AB565" s="140"/>
      <c r="AC565" s="140"/>
      <c r="AD565" s="140"/>
      <c r="AE565" s="140" t="s">
        <v>142</v>
      </c>
      <c r="AF565" s="140">
        <v>0</v>
      </c>
      <c r="AG565" s="140"/>
      <c r="AH565" s="140"/>
      <c r="AI565" s="140"/>
      <c r="AJ565" s="140"/>
      <c r="AK565" s="140"/>
      <c r="AL565" s="140"/>
      <c r="AM565" s="140"/>
      <c r="AN565" s="140"/>
      <c r="AO565" s="140"/>
      <c r="AP565" s="140"/>
      <c r="AQ565" s="140"/>
      <c r="AR565" s="140"/>
      <c r="AS565" s="140"/>
      <c r="AT565" s="140"/>
      <c r="AU565" s="140"/>
      <c r="AV565" s="140"/>
      <c r="AW565" s="140"/>
      <c r="AX565" s="140"/>
      <c r="AY565" s="140"/>
      <c r="AZ565" s="140"/>
      <c r="BA565" s="140"/>
      <c r="BB565" s="140"/>
      <c r="BC565" s="140"/>
      <c r="BD565" s="140"/>
      <c r="BE565" s="140"/>
      <c r="BF565" s="140"/>
      <c r="BG565" s="140"/>
      <c r="BH565" s="140"/>
    </row>
    <row r="566" spans="1:60" ht="22.5" outlineLevel="1" x14ac:dyDescent="0.2">
      <c r="A566" s="141"/>
      <c r="B566" s="141"/>
      <c r="C566" s="180" t="s">
        <v>730</v>
      </c>
      <c r="D566" s="150"/>
      <c r="E566" s="155">
        <v>1</v>
      </c>
      <c r="F566" s="159"/>
      <c r="G566" s="159"/>
      <c r="H566" s="159"/>
      <c r="I566" s="159"/>
      <c r="J566" s="159"/>
      <c r="K566" s="159"/>
      <c r="L566" s="159"/>
      <c r="M566" s="159"/>
      <c r="N566" s="148"/>
      <c r="O566" s="148"/>
      <c r="P566" s="148"/>
      <c r="Q566" s="148"/>
      <c r="R566" s="148"/>
      <c r="S566" s="148"/>
      <c r="T566" s="149"/>
      <c r="U566" s="148"/>
      <c r="V566" s="140"/>
      <c r="W566" s="140"/>
      <c r="X566" s="140"/>
      <c r="Y566" s="140"/>
      <c r="Z566" s="140"/>
      <c r="AA566" s="140"/>
      <c r="AB566" s="140"/>
      <c r="AC566" s="140"/>
      <c r="AD566" s="140"/>
      <c r="AE566" s="140" t="s">
        <v>142</v>
      </c>
      <c r="AF566" s="140">
        <v>0</v>
      </c>
      <c r="AG566" s="140"/>
      <c r="AH566" s="140"/>
      <c r="AI566" s="140"/>
      <c r="AJ566" s="140"/>
      <c r="AK566" s="140"/>
      <c r="AL566" s="140"/>
      <c r="AM566" s="140"/>
      <c r="AN566" s="140"/>
      <c r="AO566" s="140"/>
      <c r="AP566" s="140"/>
      <c r="AQ566" s="140"/>
      <c r="AR566" s="140"/>
      <c r="AS566" s="140"/>
      <c r="AT566" s="140"/>
      <c r="AU566" s="140"/>
      <c r="AV566" s="140"/>
      <c r="AW566" s="140"/>
      <c r="AX566" s="140"/>
      <c r="AY566" s="140"/>
      <c r="AZ566" s="140"/>
      <c r="BA566" s="140"/>
      <c r="BB566" s="140"/>
      <c r="BC566" s="140"/>
      <c r="BD566" s="140"/>
      <c r="BE566" s="140"/>
      <c r="BF566" s="140"/>
      <c r="BG566" s="140"/>
      <c r="BH566" s="140"/>
    </row>
    <row r="567" spans="1:60" outlineLevel="1" x14ac:dyDescent="0.2">
      <c r="A567" s="141">
        <v>122</v>
      </c>
      <c r="B567" s="141" t="s">
        <v>731</v>
      </c>
      <c r="C567" s="179" t="s">
        <v>732</v>
      </c>
      <c r="D567" s="148" t="s">
        <v>157</v>
      </c>
      <c r="E567" s="154">
        <v>0.96</v>
      </c>
      <c r="F567" s="158">
        <f>H567+J567</f>
        <v>0</v>
      </c>
      <c r="G567" s="159">
        <f>ROUND(E567*F567,2)</f>
        <v>0</v>
      </c>
      <c r="H567" s="159"/>
      <c r="I567" s="159">
        <f>ROUND(E567*H567,2)</f>
        <v>0</v>
      </c>
      <c r="J567" s="159"/>
      <c r="K567" s="159">
        <f>ROUND(E567*J567,2)</f>
        <v>0</v>
      </c>
      <c r="L567" s="159">
        <v>12</v>
      </c>
      <c r="M567" s="159">
        <f>G567*(1+L567/100)</f>
        <v>0</v>
      </c>
      <c r="N567" s="148">
        <v>8.0000000000000007E-5</v>
      </c>
      <c r="O567" s="148">
        <f>ROUND(E567*N567,5)</f>
        <v>8.0000000000000007E-5</v>
      </c>
      <c r="P567" s="148">
        <v>0</v>
      </c>
      <c r="Q567" s="148">
        <f>ROUND(E567*P567,5)</f>
        <v>0</v>
      </c>
      <c r="R567" s="148"/>
      <c r="S567" s="148"/>
      <c r="T567" s="149">
        <v>2.1</v>
      </c>
      <c r="U567" s="148">
        <f>ROUND(E567*T567,2)</f>
        <v>2.02</v>
      </c>
      <c r="V567" s="140"/>
      <c r="W567" s="140"/>
      <c r="X567" s="140"/>
      <c r="Y567" s="140"/>
      <c r="Z567" s="140"/>
      <c r="AA567" s="140"/>
      <c r="AB567" s="140"/>
      <c r="AC567" s="140"/>
      <c r="AD567" s="140"/>
      <c r="AE567" s="140" t="s">
        <v>140</v>
      </c>
      <c r="AF567" s="140"/>
      <c r="AG567" s="140"/>
      <c r="AH567" s="140"/>
      <c r="AI567" s="140"/>
      <c r="AJ567" s="140"/>
      <c r="AK567" s="140"/>
      <c r="AL567" s="140"/>
      <c r="AM567" s="140"/>
      <c r="AN567" s="140"/>
      <c r="AO567" s="140"/>
      <c r="AP567" s="140"/>
      <c r="AQ567" s="140"/>
      <c r="AR567" s="140"/>
      <c r="AS567" s="140"/>
      <c r="AT567" s="140"/>
      <c r="AU567" s="140"/>
      <c r="AV567" s="140"/>
      <c r="AW567" s="140"/>
      <c r="AX567" s="140"/>
      <c r="AY567" s="140"/>
      <c r="AZ567" s="140"/>
      <c r="BA567" s="140"/>
      <c r="BB567" s="140"/>
      <c r="BC567" s="140"/>
      <c r="BD567" s="140"/>
      <c r="BE567" s="140"/>
      <c r="BF567" s="140"/>
      <c r="BG567" s="140"/>
      <c r="BH567" s="140"/>
    </row>
    <row r="568" spans="1:60" ht="22.5" outlineLevel="1" x14ac:dyDescent="0.2">
      <c r="A568" s="141"/>
      <c r="B568" s="141"/>
      <c r="C568" s="180" t="s">
        <v>733</v>
      </c>
      <c r="D568" s="150"/>
      <c r="E568" s="155">
        <v>0.24</v>
      </c>
      <c r="F568" s="159"/>
      <c r="G568" s="159"/>
      <c r="H568" s="159"/>
      <c r="I568" s="159"/>
      <c r="J568" s="159"/>
      <c r="K568" s="159"/>
      <c r="L568" s="159"/>
      <c r="M568" s="159"/>
      <c r="N568" s="148"/>
      <c r="O568" s="148"/>
      <c r="P568" s="148"/>
      <c r="Q568" s="148"/>
      <c r="R568" s="148"/>
      <c r="S568" s="148"/>
      <c r="T568" s="149"/>
      <c r="U568" s="148"/>
      <c r="V568" s="140"/>
      <c r="W568" s="140"/>
      <c r="X568" s="140"/>
      <c r="Y568" s="140"/>
      <c r="Z568" s="140"/>
      <c r="AA568" s="140"/>
      <c r="AB568" s="140"/>
      <c r="AC568" s="140"/>
      <c r="AD568" s="140"/>
      <c r="AE568" s="140" t="s">
        <v>142</v>
      </c>
      <c r="AF568" s="140">
        <v>0</v>
      </c>
      <c r="AG568" s="140"/>
      <c r="AH568" s="140"/>
      <c r="AI568" s="140"/>
      <c r="AJ568" s="140"/>
      <c r="AK568" s="140"/>
      <c r="AL568" s="140"/>
      <c r="AM568" s="140"/>
      <c r="AN568" s="140"/>
      <c r="AO568" s="140"/>
      <c r="AP568" s="140"/>
      <c r="AQ568" s="140"/>
      <c r="AR568" s="140"/>
      <c r="AS568" s="140"/>
      <c r="AT568" s="140"/>
      <c r="AU568" s="140"/>
      <c r="AV568" s="140"/>
      <c r="AW568" s="140"/>
      <c r="AX568" s="140"/>
      <c r="AY568" s="140"/>
      <c r="AZ568" s="140"/>
      <c r="BA568" s="140"/>
      <c r="BB568" s="140"/>
      <c r="BC568" s="140"/>
      <c r="BD568" s="140"/>
      <c r="BE568" s="140"/>
      <c r="BF568" s="140"/>
      <c r="BG568" s="140"/>
      <c r="BH568" s="140"/>
    </row>
    <row r="569" spans="1:60" ht="22.5" outlineLevel="1" x14ac:dyDescent="0.2">
      <c r="A569" s="141"/>
      <c r="B569" s="141"/>
      <c r="C569" s="180" t="s">
        <v>734</v>
      </c>
      <c r="D569" s="150"/>
      <c r="E569" s="155">
        <v>0.24</v>
      </c>
      <c r="F569" s="159"/>
      <c r="G569" s="159"/>
      <c r="H569" s="159"/>
      <c r="I569" s="159"/>
      <c r="J569" s="159"/>
      <c r="K569" s="159"/>
      <c r="L569" s="159"/>
      <c r="M569" s="159"/>
      <c r="N569" s="148"/>
      <c r="O569" s="148"/>
      <c r="P569" s="148"/>
      <c r="Q569" s="148"/>
      <c r="R569" s="148"/>
      <c r="S569" s="148"/>
      <c r="T569" s="149"/>
      <c r="U569" s="148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 t="s">
        <v>142</v>
      </c>
      <c r="AF569" s="140">
        <v>0</v>
      </c>
      <c r="AG569" s="140"/>
      <c r="AH569" s="140"/>
      <c r="AI569" s="140"/>
      <c r="AJ569" s="140"/>
      <c r="AK569" s="140"/>
      <c r="AL569" s="140"/>
      <c r="AM569" s="140"/>
      <c r="AN569" s="140"/>
      <c r="AO569" s="140"/>
      <c r="AP569" s="140"/>
      <c r="AQ569" s="140"/>
      <c r="AR569" s="140"/>
      <c r="AS569" s="140"/>
      <c r="AT569" s="140"/>
      <c r="AU569" s="140"/>
      <c r="AV569" s="140"/>
      <c r="AW569" s="140"/>
      <c r="AX569" s="140"/>
      <c r="AY569" s="140"/>
      <c r="AZ569" s="140"/>
      <c r="BA569" s="140"/>
      <c r="BB569" s="140"/>
      <c r="BC569" s="140"/>
      <c r="BD569" s="140"/>
      <c r="BE569" s="140"/>
      <c r="BF569" s="140"/>
      <c r="BG569" s="140"/>
      <c r="BH569" s="140"/>
    </row>
    <row r="570" spans="1:60" ht="22.5" outlineLevel="1" x14ac:dyDescent="0.2">
      <c r="A570" s="141"/>
      <c r="B570" s="141"/>
      <c r="C570" s="180" t="s">
        <v>735</v>
      </c>
      <c r="D570" s="150"/>
      <c r="E570" s="155">
        <v>0.24</v>
      </c>
      <c r="F570" s="159"/>
      <c r="G570" s="159"/>
      <c r="H570" s="159"/>
      <c r="I570" s="159"/>
      <c r="J570" s="159"/>
      <c r="K570" s="159"/>
      <c r="L570" s="159"/>
      <c r="M570" s="159"/>
      <c r="N570" s="148"/>
      <c r="O570" s="148"/>
      <c r="P570" s="148"/>
      <c r="Q570" s="148"/>
      <c r="R570" s="148"/>
      <c r="S570" s="148"/>
      <c r="T570" s="149"/>
      <c r="U570" s="148"/>
      <c r="V570" s="140"/>
      <c r="W570" s="140"/>
      <c r="X570" s="140"/>
      <c r="Y570" s="140"/>
      <c r="Z570" s="140"/>
      <c r="AA570" s="140"/>
      <c r="AB570" s="140"/>
      <c r="AC570" s="140"/>
      <c r="AD570" s="140"/>
      <c r="AE570" s="140" t="s">
        <v>142</v>
      </c>
      <c r="AF570" s="140">
        <v>0</v>
      </c>
      <c r="AG570" s="140"/>
      <c r="AH570" s="140"/>
      <c r="AI570" s="140"/>
      <c r="AJ570" s="140"/>
      <c r="AK570" s="140"/>
      <c r="AL570" s="140"/>
      <c r="AM570" s="140"/>
      <c r="AN570" s="140"/>
      <c r="AO570" s="140"/>
      <c r="AP570" s="140"/>
      <c r="AQ570" s="140"/>
      <c r="AR570" s="140"/>
      <c r="AS570" s="140"/>
      <c r="AT570" s="140"/>
      <c r="AU570" s="140"/>
      <c r="AV570" s="140"/>
      <c r="AW570" s="140"/>
      <c r="AX570" s="140"/>
      <c r="AY570" s="140"/>
      <c r="AZ570" s="140"/>
      <c r="BA570" s="140"/>
      <c r="BB570" s="140"/>
      <c r="BC570" s="140"/>
      <c r="BD570" s="140"/>
      <c r="BE570" s="140"/>
      <c r="BF570" s="140"/>
      <c r="BG570" s="140"/>
      <c r="BH570" s="140"/>
    </row>
    <row r="571" spans="1:60" ht="22.5" outlineLevel="1" x14ac:dyDescent="0.2">
      <c r="A571" s="141"/>
      <c r="B571" s="141"/>
      <c r="C571" s="180" t="s">
        <v>736</v>
      </c>
      <c r="D571" s="150"/>
      <c r="E571" s="155">
        <v>0.24</v>
      </c>
      <c r="F571" s="159"/>
      <c r="G571" s="159"/>
      <c r="H571" s="159"/>
      <c r="I571" s="159"/>
      <c r="J571" s="159"/>
      <c r="K571" s="159"/>
      <c r="L571" s="159"/>
      <c r="M571" s="159"/>
      <c r="N571" s="148"/>
      <c r="O571" s="148"/>
      <c r="P571" s="148"/>
      <c r="Q571" s="148"/>
      <c r="R571" s="148"/>
      <c r="S571" s="148"/>
      <c r="T571" s="149"/>
      <c r="U571" s="148"/>
      <c r="V571" s="140"/>
      <c r="W571" s="140"/>
      <c r="X571" s="140"/>
      <c r="Y571" s="140"/>
      <c r="Z571" s="140"/>
      <c r="AA571" s="140"/>
      <c r="AB571" s="140"/>
      <c r="AC571" s="140"/>
      <c r="AD571" s="140"/>
      <c r="AE571" s="140" t="s">
        <v>142</v>
      </c>
      <c r="AF571" s="140">
        <v>0</v>
      </c>
      <c r="AG571" s="140"/>
      <c r="AH571" s="140"/>
      <c r="AI571" s="140"/>
      <c r="AJ571" s="140"/>
      <c r="AK571" s="140"/>
      <c r="AL571" s="140"/>
      <c r="AM571" s="140"/>
      <c r="AN571" s="140"/>
      <c r="AO571" s="140"/>
      <c r="AP571" s="140"/>
      <c r="AQ571" s="140"/>
      <c r="AR571" s="140"/>
      <c r="AS571" s="140"/>
      <c r="AT571" s="140"/>
      <c r="AU571" s="140"/>
      <c r="AV571" s="140"/>
      <c r="AW571" s="140"/>
      <c r="AX571" s="140"/>
      <c r="AY571" s="140"/>
      <c r="AZ571" s="140"/>
      <c r="BA571" s="140"/>
      <c r="BB571" s="140"/>
      <c r="BC571" s="140"/>
      <c r="BD571" s="140"/>
      <c r="BE571" s="140"/>
      <c r="BF571" s="140"/>
      <c r="BG571" s="140"/>
      <c r="BH571" s="140"/>
    </row>
    <row r="572" spans="1:60" outlineLevel="1" x14ac:dyDescent="0.2">
      <c r="A572" s="141">
        <v>123</v>
      </c>
      <c r="B572" s="141" t="s">
        <v>737</v>
      </c>
      <c r="C572" s="179" t="s">
        <v>738</v>
      </c>
      <c r="D572" s="148" t="s">
        <v>268</v>
      </c>
      <c r="E572" s="154">
        <v>4</v>
      </c>
      <c r="F572" s="158">
        <f>H572+J572</f>
        <v>0</v>
      </c>
      <c r="G572" s="159">
        <f>ROUND(E572*F572,2)</f>
        <v>0</v>
      </c>
      <c r="H572" s="159"/>
      <c r="I572" s="159">
        <f>ROUND(E572*H572,2)</f>
        <v>0</v>
      </c>
      <c r="J572" s="159"/>
      <c r="K572" s="159">
        <f>ROUND(E572*J572,2)</f>
        <v>0</v>
      </c>
      <c r="L572" s="159">
        <v>12</v>
      </c>
      <c r="M572" s="159">
        <f>G572*(1+L572/100)</f>
        <v>0</v>
      </c>
      <c r="N572" s="148">
        <v>2E-3</v>
      </c>
      <c r="O572" s="148">
        <f>ROUND(E572*N572,5)</f>
        <v>8.0000000000000002E-3</v>
      </c>
      <c r="P572" s="148">
        <v>0</v>
      </c>
      <c r="Q572" s="148">
        <f>ROUND(E572*P572,5)</f>
        <v>0</v>
      </c>
      <c r="R572" s="148"/>
      <c r="S572" s="148"/>
      <c r="T572" s="149">
        <v>0</v>
      </c>
      <c r="U572" s="148">
        <f>ROUND(E572*T572,2)</f>
        <v>0</v>
      </c>
      <c r="V572" s="140"/>
      <c r="W572" s="140"/>
      <c r="X572" s="140"/>
      <c r="Y572" s="140"/>
      <c r="Z572" s="140"/>
      <c r="AA572" s="140"/>
      <c r="AB572" s="140"/>
      <c r="AC572" s="140"/>
      <c r="AD572" s="140"/>
      <c r="AE572" s="140" t="s">
        <v>385</v>
      </c>
      <c r="AF572" s="140"/>
      <c r="AG572" s="140"/>
      <c r="AH572" s="140"/>
      <c r="AI572" s="140"/>
      <c r="AJ572" s="140"/>
      <c r="AK572" s="140"/>
      <c r="AL572" s="140"/>
      <c r="AM572" s="140"/>
      <c r="AN572" s="140"/>
      <c r="AO572" s="140"/>
      <c r="AP572" s="140"/>
      <c r="AQ572" s="140"/>
      <c r="AR572" s="140"/>
      <c r="AS572" s="140"/>
      <c r="AT572" s="140"/>
      <c r="AU572" s="140"/>
      <c r="AV572" s="140"/>
      <c r="AW572" s="140"/>
      <c r="AX572" s="140"/>
      <c r="AY572" s="140"/>
      <c r="AZ572" s="140"/>
      <c r="BA572" s="140"/>
      <c r="BB572" s="140"/>
      <c r="BC572" s="140"/>
      <c r="BD572" s="140"/>
      <c r="BE572" s="140"/>
      <c r="BF572" s="140"/>
      <c r="BG572" s="140"/>
      <c r="BH572" s="140"/>
    </row>
    <row r="573" spans="1:60" outlineLevel="1" x14ac:dyDescent="0.2">
      <c r="A573" s="141"/>
      <c r="B573" s="141"/>
      <c r="C573" s="241" t="s">
        <v>739</v>
      </c>
      <c r="D573" s="242"/>
      <c r="E573" s="243"/>
      <c r="F573" s="244"/>
      <c r="G573" s="245"/>
      <c r="H573" s="159"/>
      <c r="I573" s="159"/>
      <c r="J573" s="159"/>
      <c r="K573" s="159"/>
      <c r="L573" s="159"/>
      <c r="M573" s="159"/>
      <c r="N573" s="148"/>
      <c r="O573" s="148"/>
      <c r="P573" s="148"/>
      <c r="Q573" s="148"/>
      <c r="R573" s="148"/>
      <c r="S573" s="148"/>
      <c r="T573" s="149"/>
      <c r="U573" s="148"/>
      <c r="V573" s="140"/>
      <c r="W573" s="140"/>
      <c r="X573" s="140"/>
      <c r="Y573" s="140"/>
      <c r="Z573" s="140"/>
      <c r="AA573" s="140"/>
      <c r="AB573" s="140"/>
      <c r="AC573" s="140"/>
      <c r="AD573" s="140"/>
      <c r="AE573" s="140" t="s">
        <v>235</v>
      </c>
      <c r="AF573" s="140"/>
      <c r="AG573" s="140"/>
      <c r="AH573" s="140"/>
      <c r="AI573" s="140"/>
      <c r="AJ573" s="140"/>
      <c r="AK573" s="140"/>
      <c r="AL573" s="140"/>
      <c r="AM573" s="140"/>
      <c r="AN573" s="140"/>
      <c r="AO573" s="140"/>
      <c r="AP573" s="140"/>
      <c r="AQ573" s="140"/>
      <c r="AR573" s="140"/>
      <c r="AS573" s="140"/>
      <c r="AT573" s="140"/>
      <c r="AU573" s="140"/>
      <c r="AV573" s="140"/>
      <c r="AW573" s="140"/>
      <c r="AX573" s="140"/>
      <c r="AY573" s="140"/>
      <c r="AZ573" s="140"/>
      <c r="BA573" s="143" t="str">
        <f>C573</f>
        <v>ozn. Zrc1</v>
      </c>
      <c r="BB573" s="140"/>
      <c r="BC573" s="140"/>
      <c r="BD573" s="140"/>
      <c r="BE573" s="140"/>
      <c r="BF573" s="140"/>
      <c r="BG573" s="140"/>
      <c r="BH573" s="140"/>
    </row>
    <row r="574" spans="1:60" ht="22.5" outlineLevel="1" x14ac:dyDescent="0.2">
      <c r="A574" s="141"/>
      <c r="B574" s="141"/>
      <c r="C574" s="180" t="s">
        <v>740</v>
      </c>
      <c r="D574" s="150"/>
      <c r="E574" s="155">
        <v>1</v>
      </c>
      <c r="F574" s="159"/>
      <c r="G574" s="159"/>
      <c r="H574" s="159"/>
      <c r="I574" s="159"/>
      <c r="J574" s="159"/>
      <c r="K574" s="159"/>
      <c r="L574" s="159"/>
      <c r="M574" s="159"/>
      <c r="N574" s="148"/>
      <c r="O574" s="148"/>
      <c r="P574" s="148"/>
      <c r="Q574" s="148"/>
      <c r="R574" s="148"/>
      <c r="S574" s="148"/>
      <c r="T574" s="149"/>
      <c r="U574" s="148"/>
      <c r="V574" s="140"/>
      <c r="W574" s="140"/>
      <c r="X574" s="140"/>
      <c r="Y574" s="140"/>
      <c r="Z574" s="140"/>
      <c r="AA574" s="140"/>
      <c r="AB574" s="140"/>
      <c r="AC574" s="140"/>
      <c r="AD574" s="140"/>
      <c r="AE574" s="140" t="s">
        <v>142</v>
      </c>
      <c r="AF574" s="140">
        <v>0</v>
      </c>
      <c r="AG574" s="140"/>
      <c r="AH574" s="140"/>
      <c r="AI574" s="140"/>
      <c r="AJ574" s="140"/>
      <c r="AK574" s="140"/>
      <c r="AL574" s="140"/>
      <c r="AM574" s="140"/>
      <c r="AN574" s="140"/>
      <c r="AO574" s="140"/>
      <c r="AP574" s="140"/>
      <c r="AQ574" s="140"/>
      <c r="AR574" s="140"/>
      <c r="AS574" s="140"/>
      <c r="AT574" s="140"/>
      <c r="AU574" s="140"/>
      <c r="AV574" s="140"/>
      <c r="AW574" s="140"/>
      <c r="AX574" s="140"/>
      <c r="AY574" s="140"/>
      <c r="AZ574" s="140"/>
      <c r="BA574" s="140"/>
      <c r="BB574" s="140"/>
      <c r="BC574" s="140"/>
      <c r="BD574" s="140"/>
      <c r="BE574" s="140"/>
      <c r="BF574" s="140"/>
      <c r="BG574" s="140"/>
      <c r="BH574" s="140"/>
    </row>
    <row r="575" spans="1:60" ht="22.5" outlineLevel="1" x14ac:dyDescent="0.2">
      <c r="A575" s="141"/>
      <c r="B575" s="141"/>
      <c r="C575" s="180" t="s">
        <v>741</v>
      </c>
      <c r="D575" s="150"/>
      <c r="E575" s="155">
        <v>1</v>
      </c>
      <c r="F575" s="159"/>
      <c r="G575" s="159"/>
      <c r="H575" s="159"/>
      <c r="I575" s="159"/>
      <c r="J575" s="159"/>
      <c r="K575" s="159"/>
      <c r="L575" s="159"/>
      <c r="M575" s="159"/>
      <c r="N575" s="148"/>
      <c r="O575" s="148"/>
      <c r="P575" s="148"/>
      <c r="Q575" s="148"/>
      <c r="R575" s="148"/>
      <c r="S575" s="148"/>
      <c r="T575" s="149"/>
      <c r="U575" s="148"/>
      <c r="V575" s="140"/>
      <c r="W575" s="140"/>
      <c r="X575" s="140"/>
      <c r="Y575" s="140"/>
      <c r="Z575" s="140"/>
      <c r="AA575" s="140"/>
      <c r="AB575" s="140"/>
      <c r="AC575" s="140"/>
      <c r="AD575" s="140"/>
      <c r="AE575" s="140" t="s">
        <v>142</v>
      </c>
      <c r="AF575" s="140">
        <v>0</v>
      </c>
      <c r="AG575" s="140"/>
      <c r="AH575" s="140"/>
      <c r="AI575" s="140"/>
      <c r="AJ575" s="140"/>
      <c r="AK575" s="140"/>
      <c r="AL575" s="140"/>
      <c r="AM575" s="140"/>
      <c r="AN575" s="140"/>
      <c r="AO575" s="140"/>
      <c r="AP575" s="140"/>
      <c r="AQ575" s="140"/>
      <c r="AR575" s="140"/>
      <c r="AS575" s="140"/>
      <c r="AT575" s="140"/>
      <c r="AU575" s="140"/>
      <c r="AV575" s="140"/>
      <c r="AW575" s="140"/>
      <c r="AX575" s="140"/>
      <c r="AY575" s="140"/>
      <c r="AZ575" s="140"/>
      <c r="BA575" s="140"/>
      <c r="BB575" s="140"/>
      <c r="BC575" s="140"/>
      <c r="BD575" s="140"/>
      <c r="BE575" s="140"/>
      <c r="BF575" s="140"/>
      <c r="BG575" s="140"/>
      <c r="BH575" s="140"/>
    </row>
    <row r="576" spans="1:60" ht="22.5" outlineLevel="1" x14ac:dyDescent="0.2">
      <c r="A576" s="141"/>
      <c r="B576" s="141"/>
      <c r="C576" s="180" t="s">
        <v>742</v>
      </c>
      <c r="D576" s="150"/>
      <c r="E576" s="155">
        <v>1</v>
      </c>
      <c r="F576" s="159"/>
      <c r="G576" s="159"/>
      <c r="H576" s="159"/>
      <c r="I576" s="159"/>
      <c r="J576" s="159"/>
      <c r="K576" s="159"/>
      <c r="L576" s="159"/>
      <c r="M576" s="159"/>
      <c r="N576" s="148"/>
      <c r="O576" s="148"/>
      <c r="P576" s="148"/>
      <c r="Q576" s="148"/>
      <c r="R576" s="148"/>
      <c r="S576" s="148"/>
      <c r="T576" s="149"/>
      <c r="U576" s="148"/>
      <c r="V576" s="140"/>
      <c r="W576" s="140"/>
      <c r="X576" s="140"/>
      <c r="Y576" s="140"/>
      <c r="Z576" s="140"/>
      <c r="AA576" s="140"/>
      <c r="AB576" s="140"/>
      <c r="AC576" s="140"/>
      <c r="AD576" s="140"/>
      <c r="AE576" s="140" t="s">
        <v>142</v>
      </c>
      <c r="AF576" s="140">
        <v>0</v>
      </c>
      <c r="AG576" s="140"/>
      <c r="AH576" s="140"/>
      <c r="AI576" s="140"/>
      <c r="AJ576" s="140"/>
      <c r="AK576" s="140"/>
      <c r="AL576" s="140"/>
      <c r="AM576" s="140"/>
      <c r="AN576" s="140"/>
      <c r="AO576" s="140"/>
      <c r="AP576" s="140"/>
      <c r="AQ576" s="140"/>
      <c r="AR576" s="140"/>
      <c r="AS576" s="140"/>
      <c r="AT576" s="140"/>
      <c r="AU576" s="140"/>
      <c r="AV576" s="140"/>
      <c r="AW576" s="140"/>
      <c r="AX576" s="140"/>
      <c r="AY576" s="140"/>
      <c r="AZ576" s="140"/>
      <c r="BA576" s="140"/>
      <c r="BB576" s="140"/>
      <c r="BC576" s="140"/>
      <c r="BD576" s="140"/>
      <c r="BE576" s="140"/>
      <c r="BF576" s="140"/>
      <c r="BG576" s="140"/>
      <c r="BH576" s="140"/>
    </row>
    <row r="577" spans="1:60" ht="22.5" outlineLevel="1" x14ac:dyDescent="0.2">
      <c r="A577" s="141"/>
      <c r="B577" s="141"/>
      <c r="C577" s="180" t="s">
        <v>743</v>
      </c>
      <c r="D577" s="150"/>
      <c r="E577" s="155">
        <v>1</v>
      </c>
      <c r="F577" s="159"/>
      <c r="G577" s="159"/>
      <c r="H577" s="159"/>
      <c r="I577" s="159"/>
      <c r="J577" s="159"/>
      <c r="K577" s="159"/>
      <c r="L577" s="159"/>
      <c r="M577" s="159"/>
      <c r="N577" s="148"/>
      <c r="O577" s="148"/>
      <c r="P577" s="148"/>
      <c r="Q577" s="148"/>
      <c r="R577" s="148"/>
      <c r="S577" s="148"/>
      <c r="T577" s="149"/>
      <c r="U577" s="148"/>
      <c r="V577" s="140"/>
      <c r="W577" s="140"/>
      <c r="X577" s="140"/>
      <c r="Y577" s="140"/>
      <c r="Z577" s="140"/>
      <c r="AA577" s="140"/>
      <c r="AB577" s="140"/>
      <c r="AC577" s="140"/>
      <c r="AD577" s="140"/>
      <c r="AE577" s="140" t="s">
        <v>142</v>
      </c>
      <c r="AF577" s="140">
        <v>0</v>
      </c>
      <c r="AG577" s="140"/>
      <c r="AH577" s="140"/>
      <c r="AI577" s="140"/>
      <c r="AJ577" s="140"/>
      <c r="AK577" s="140"/>
      <c r="AL577" s="140"/>
      <c r="AM577" s="140"/>
      <c r="AN577" s="140"/>
      <c r="AO577" s="140"/>
      <c r="AP577" s="140"/>
      <c r="AQ577" s="140"/>
      <c r="AR577" s="140"/>
      <c r="AS577" s="140"/>
      <c r="AT577" s="140"/>
      <c r="AU577" s="140"/>
      <c r="AV577" s="140"/>
      <c r="AW577" s="140"/>
      <c r="AX577" s="140"/>
      <c r="AY577" s="140"/>
      <c r="AZ577" s="140"/>
      <c r="BA577" s="140"/>
      <c r="BB577" s="140"/>
      <c r="BC577" s="140"/>
      <c r="BD577" s="140"/>
      <c r="BE577" s="140"/>
      <c r="BF577" s="140"/>
      <c r="BG577" s="140"/>
      <c r="BH577" s="140"/>
    </row>
    <row r="578" spans="1:60" outlineLevel="1" x14ac:dyDescent="0.2">
      <c r="A578" s="141">
        <v>124</v>
      </c>
      <c r="B578" s="141" t="s">
        <v>744</v>
      </c>
      <c r="C578" s="179" t="s">
        <v>745</v>
      </c>
      <c r="D578" s="148" t="s">
        <v>304</v>
      </c>
      <c r="E578" s="154">
        <v>8.0000000000000002E-3</v>
      </c>
      <c r="F578" s="158">
        <f>H578+J578</f>
        <v>0</v>
      </c>
      <c r="G578" s="159">
        <f>ROUND(E578*F578,2)</f>
        <v>0</v>
      </c>
      <c r="H578" s="159"/>
      <c r="I578" s="159">
        <f>ROUND(E578*H578,2)</f>
        <v>0</v>
      </c>
      <c r="J578" s="159"/>
      <c r="K578" s="159">
        <f>ROUND(E578*J578,2)</f>
        <v>0</v>
      </c>
      <c r="L578" s="159">
        <v>12</v>
      </c>
      <c r="M578" s="159">
        <f>G578*(1+L578/100)</f>
        <v>0</v>
      </c>
      <c r="N578" s="148">
        <v>0</v>
      </c>
      <c r="O578" s="148">
        <f>ROUND(E578*N578,5)</f>
        <v>0</v>
      </c>
      <c r="P578" s="148">
        <v>0</v>
      </c>
      <c r="Q578" s="148">
        <f>ROUND(E578*P578,5)</f>
        <v>0</v>
      </c>
      <c r="R578" s="148"/>
      <c r="S578" s="148"/>
      <c r="T578" s="149">
        <v>1.5660000000000001</v>
      </c>
      <c r="U578" s="148">
        <f>ROUND(E578*T578,2)</f>
        <v>0.01</v>
      </c>
      <c r="V578" s="140"/>
      <c r="W578" s="140"/>
      <c r="X578" s="140"/>
      <c r="Y578" s="140"/>
      <c r="Z578" s="140"/>
      <c r="AA578" s="140"/>
      <c r="AB578" s="140"/>
      <c r="AC578" s="140"/>
      <c r="AD578" s="140"/>
      <c r="AE578" s="140" t="s">
        <v>140</v>
      </c>
      <c r="AF578" s="140"/>
      <c r="AG578" s="140"/>
      <c r="AH578" s="140"/>
      <c r="AI578" s="140"/>
      <c r="AJ578" s="140"/>
      <c r="AK578" s="140"/>
      <c r="AL578" s="140"/>
      <c r="AM578" s="140"/>
      <c r="AN578" s="140"/>
      <c r="AO578" s="140"/>
      <c r="AP578" s="140"/>
      <c r="AQ578" s="140"/>
      <c r="AR578" s="140"/>
      <c r="AS578" s="140"/>
      <c r="AT578" s="140"/>
      <c r="AU578" s="140"/>
      <c r="AV578" s="140"/>
      <c r="AW578" s="140"/>
      <c r="AX578" s="140"/>
      <c r="AY578" s="140"/>
      <c r="AZ578" s="140"/>
      <c r="BA578" s="140"/>
      <c r="BB578" s="140"/>
      <c r="BC578" s="140"/>
      <c r="BD578" s="140"/>
      <c r="BE578" s="140"/>
      <c r="BF578" s="140"/>
      <c r="BG578" s="140"/>
      <c r="BH578" s="140"/>
    </row>
    <row r="579" spans="1:60" outlineLevel="1" x14ac:dyDescent="0.2">
      <c r="A579" s="141"/>
      <c r="B579" s="141"/>
      <c r="C579" s="180" t="s">
        <v>746</v>
      </c>
      <c r="D579" s="150"/>
      <c r="E579" s="155">
        <v>8.0000000000000002E-3</v>
      </c>
      <c r="F579" s="159"/>
      <c r="G579" s="159"/>
      <c r="H579" s="159"/>
      <c r="I579" s="159"/>
      <c r="J579" s="159"/>
      <c r="K579" s="159"/>
      <c r="L579" s="159"/>
      <c r="M579" s="159"/>
      <c r="N579" s="148"/>
      <c r="O579" s="148"/>
      <c r="P579" s="148"/>
      <c r="Q579" s="148"/>
      <c r="R579" s="148"/>
      <c r="S579" s="148"/>
      <c r="T579" s="149"/>
      <c r="U579" s="148"/>
      <c r="V579" s="140"/>
      <c r="W579" s="140"/>
      <c r="X579" s="140"/>
      <c r="Y579" s="140"/>
      <c r="Z579" s="140"/>
      <c r="AA579" s="140"/>
      <c r="AB579" s="140"/>
      <c r="AC579" s="140"/>
      <c r="AD579" s="140"/>
      <c r="AE579" s="140" t="s">
        <v>142</v>
      </c>
      <c r="AF579" s="140">
        <v>0</v>
      </c>
      <c r="AG579" s="140"/>
      <c r="AH579" s="140"/>
      <c r="AI579" s="140"/>
      <c r="AJ579" s="140"/>
      <c r="AK579" s="140"/>
      <c r="AL579" s="140"/>
      <c r="AM579" s="140"/>
      <c r="AN579" s="140"/>
      <c r="AO579" s="140"/>
      <c r="AP579" s="140"/>
      <c r="AQ579" s="140"/>
      <c r="AR579" s="140"/>
      <c r="AS579" s="140"/>
      <c r="AT579" s="140"/>
      <c r="AU579" s="140"/>
      <c r="AV579" s="140"/>
      <c r="AW579" s="140"/>
      <c r="AX579" s="140"/>
      <c r="AY579" s="140"/>
      <c r="AZ579" s="140"/>
      <c r="BA579" s="140"/>
      <c r="BB579" s="140"/>
      <c r="BC579" s="140"/>
      <c r="BD579" s="140"/>
      <c r="BE579" s="140"/>
      <c r="BF579" s="140"/>
      <c r="BG579" s="140"/>
      <c r="BH579" s="140"/>
    </row>
    <row r="580" spans="1:60" x14ac:dyDescent="0.2">
      <c r="A580" s="142" t="s">
        <v>135</v>
      </c>
      <c r="B580" s="142" t="s">
        <v>104</v>
      </c>
      <c r="C580" s="181" t="s">
        <v>105</v>
      </c>
      <c r="D580" s="151"/>
      <c r="E580" s="156"/>
      <c r="F580" s="160"/>
      <c r="G580" s="160">
        <f>SUMIF(AE581:AE599,"&lt;&gt;NOR",G581:G599)</f>
        <v>0</v>
      </c>
      <c r="H580" s="160"/>
      <c r="I580" s="160">
        <f>SUM(I581:I599)</f>
        <v>0</v>
      </c>
      <c r="J580" s="160"/>
      <c r="K580" s="160">
        <f>SUM(K581:K599)</f>
        <v>0</v>
      </c>
      <c r="L580" s="160"/>
      <c r="M580" s="160">
        <f>SUM(M581:M599)</f>
        <v>0</v>
      </c>
      <c r="N580" s="151"/>
      <c r="O580" s="151">
        <f>SUM(O581:O599)</f>
        <v>4.1700000000000001E-3</v>
      </c>
      <c r="P580" s="151"/>
      <c r="Q580" s="151">
        <f>SUM(Q581:Q599)</f>
        <v>0</v>
      </c>
      <c r="R580" s="151"/>
      <c r="S580" s="151"/>
      <c r="T580" s="152"/>
      <c r="U580" s="151">
        <f>SUM(U581:U599)</f>
        <v>3.66</v>
      </c>
      <c r="AE580" t="s">
        <v>136</v>
      </c>
    </row>
    <row r="581" spans="1:60" ht="22.5" outlineLevel="1" x14ac:dyDescent="0.2">
      <c r="A581" s="141">
        <v>125</v>
      </c>
      <c r="B581" s="141" t="s">
        <v>747</v>
      </c>
      <c r="C581" s="179" t="s">
        <v>748</v>
      </c>
      <c r="D581" s="148" t="s">
        <v>268</v>
      </c>
      <c r="E581" s="154">
        <v>3</v>
      </c>
      <c r="F581" s="158">
        <f>H581+J581</f>
        <v>0</v>
      </c>
      <c r="G581" s="159">
        <f>ROUND(E581*F581,2)</f>
        <v>0</v>
      </c>
      <c r="H581" s="159"/>
      <c r="I581" s="159">
        <f>ROUND(E581*H581,2)</f>
        <v>0</v>
      </c>
      <c r="J581" s="159"/>
      <c r="K581" s="159">
        <f>ROUND(E581*J581,2)</f>
        <v>0</v>
      </c>
      <c r="L581" s="159">
        <v>12</v>
      </c>
      <c r="M581" s="159">
        <f>G581*(1+L581/100)</f>
        <v>0</v>
      </c>
      <c r="N581" s="148">
        <v>9.0000000000000006E-5</v>
      </c>
      <c r="O581" s="148">
        <f>ROUND(E581*N581,5)</f>
        <v>2.7E-4</v>
      </c>
      <c r="P581" s="148">
        <v>0</v>
      </c>
      <c r="Q581" s="148">
        <f>ROUND(E581*P581,5)</f>
        <v>0</v>
      </c>
      <c r="R581" s="148"/>
      <c r="S581" s="148"/>
      <c r="T581" s="149">
        <v>0.2475</v>
      </c>
      <c r="U581" s="148">
        <f>ROUND(E581*T581,2)</f>
        <v>0.74</v>
      </c>
      <c r="V581" s="140"/>
      <c r="W581" s="140"/>
      <c r="X581" s="140"/>
      <c r="Y581" s="140"/>
      <c r="Z581" s="140"/>
      <c r="AA581" s="140"/>
      <c r="AB581" s="140"/>
      <c r="AC581" s="140"/>
      <c r="AD581" s="140"/>
      <c r="AE581" s="140" t="s">
        <v>140</v>
      </c>
      <c r="AF581" s="140"/>
      <c r="AG581" s="140"/>
      <c r="AH581" s="140"/>
      <c r="AI581" s="140"/>
      <c r="AJ581" s="140"/>
      <c r="AK581" s="140"/>
      <c r="AL581" s="140"/>
      <c r="AM581" s="140"/>
      <c r="AN581" s="140"/>
      <c r="AO581" s="140"/>
      <c r="AP581" s="140"/>
      <c r="AQ581" s="140"/>
      <c r="AR581" s="140"/>
      <c r="AS581" s="140"/>
      <c r="AT581" s="140"/>
      <c r="AU581" s="140"/>
      <c r="AV581" s="140"/>
      <c r="AW581" s="140"/>
      <c r="AX581" s="140"/>
      <c r="AY581" s="140"/>
      <c r="AZ581" s="140"/>
      <c r="BA581" s="140"/>
      <c r="BB581" s="140"/>
      <c r="BC581" s="140"/>
      <c r="BD581" s="140"/>
      <c r="BE581" s="140"/>
      <c r="BF581" s="140"/>
      <c r="BG581" s="140"/>
      <c r="BH581" s="140"/>
    </row>
    <row r="582" spans="1:60" outlineLevel="1" x14ac:dyDescent="0.2">
      <c r="A582" s="141"/>
      <c r="B582" s="141"/>
      <c r="C582" s="241" t="s">
        <v>749</v>
      </c>
      <c r="D582" s="242"/>
      <c r="E582" s="243"/>
      <c r="F582" s="244"/>
      <c r="G582" s="245"/>
      <c r="H582" s="159"/>
      <c r="I582" s="159"/>
      <c r="J582" s="159"/>
      <c r="K582" s="159"/>
      <c r="L582" s="159"/>
      <c r="M582" s="159"/>
      <c r="N582" s="148"/>
      <c r="O582" s="148"/>
      <c r="P582" s="148"/>
      <c r="Q582" s="148"/>
      <c r="R582" s="148"/>
      <c r="S582" s="148"/>
      <c r="T582" s="149"/>
      <c r="U582" s="148"/>
      <c r="V582" s="140"/>
      <c r="W582" s="140"/>
      <c r="X582" s="140"/>
      <c r="Y582" s="140"/>
      <c r="Z582" s="140"/>
      <c r="AA582" s="140"/>
      <c r="AB582" s="140"/>
      <c r="AC582" s="140"/>
      <c r="AD582" s="140"/>
      <c r="AE582" s="140" t="s">
        <v>235</v>
      </c>
      <c r="AF582" s="140"/>
      <c r="AG582" s="140"/>
      <c r="AH582" s="140"/>
      <c r="AI582" s="140"/>
      <c r="AJ582" s="140"/>
      <c r="AK582" s="140"/>
      <c r="AL582" s="140"/>
      <c r="AM582" s="140"/>
      <c r="AN582" s="140"/>
      <c r="AO582" s="140"/>
      <c r="AP582" s="140"/>
      <c r="AQ582" s="140"/>
      <c r="AR582" s="140"/>
      <c r="AS582" s="140"/>
      <c r="AT582" s="140"/>
      <c r="AU582" s="140"/>
      <c r="AV582" s="140"/>
      <c r="AW582" s="140"/>
      <c r="AX582" s="140"/>
      <c r="AY582" s="140"/>
      <c r="AZ582" s="140"/>
      <c r="BA582" s="143" t="str">
        <f>C582</f>
        <v>ozn. El1</v>
      </c>
      <c r="BB582" s="140"/>
      <c r="BC582" s="140"/>
      <c r="BD582" s="140"/>
      <c r="BE582" s="140"/>
      <c r="BF582" s="140"/>
      <c r="BG582" s="140"/>
      <c r="BH582" s="140"/>
    </row>
    <row r="583" spans="1:60" ht="22.5" outlineLevel="1" x14ac:dyDescent="0.2">
      <c r="A583" s="141"/>
      <c r="B583" s="141"/>
      <c r="C583" s="180" t="s">
        <v>750</v>
      </c>
      <c r="D583" s="150"/>
      <c r="E583" s="155">
        <v>1</v>
      </c>
      <c r="F583" s="159"/>
      <c r="G583" s="159"/>
      <c r="H583" s="159"/>
      <c r="I583" s="159"/>
      <c r="J583" s="159"/>
      <c r="K583" s="159"/>
      <c r="L583" s="159"/>
      <c r="M583" s="159"/>
      <c r="N583" s="148"/>
      <c r="O583" s="148"/>
      <c r="P583" s="148"/>
      <c r="Q583" s="148"/>
      <c r="R583" s="148"/>
      <c r="S583" s="148"/>
      <c r="T583" s="149"/>
      <c r="U583" s="148"/>
      <c r="V583" s="140"/>
      <c r="W583" s="140"/>
      <c r="X583" s="140"/>
      <c r="Y583" s="140"/>
      <c r="Z583" s="140"/>
      <c r="AA583" s="140"/>
      <c r="AB583" s="140"/>
      <c r="AC583" s="140"/>
      <c r="AD583" s="140"/>
      <c r="AE583" s="140" t="s">
        <v>142</v>
      </c>
      <c r="AF583" s="140">
        <v>0</v>
      </c>
      <c r="AG583" s="140"/>
      <c r="AH583" s="140"/>
      <c r="AI583" s="140"/>
      <c r="AJ583" s="140"/>
      <c r="AK583" s="140"/>
      <c r="AL583" s="140"/>
      <c r="AM583" s="140"/>
      <c r="AN583" s="140"/>
      <c r="AO583" s="140"/>
      <c r="AP583" s="140"/>
      <c r="AQ583" s="140"/>
      <c r="AR583" s="140"/>
      <c r="AS583" s="140"/>
      <c r="AT583" s="140"/>
      <c r="AU583" s="140"/>
      <c r="AV583" s="140"/>
      <c r="AW583" s="140"/>
      <c r="AX583" s="140"/>
      <c r="AY583" s="140"/>
      <c r="AZ583" s="140"/>
      <c r="BA583" s="140"/>
      <c r="BB583" s="140"/>
      <c r="BC583" s="140"/>
      <c r="BD583" s="140"/>
      <c r="BE583" s="140"/>
      <c r="BF583" s="140"/>
      <c r="BG583" s="140"/>
      <c r="BH583" s="140"/>
    </row>
    <row r="584" spans="1:60" ht="22.5" outlineLevel="1" x14ac:dyDescent="0.2">
      <c r="A584" s="141"/>
      <c r="B584" s="141"/>
      <c r="C584" s="180" t="s">
        <v>751</v>
      </c>
      <c r="D584" s="150"/>
      <c r="E584" s="155">
        <v>1</v>
      </c>
      <c r="F584" s="159"/>
      <c r="G584" s="159"/>
      <c r="H584" s="159"/>
      <c r="I584" s="159"/>
      <c r="J584" s="159"/>
      <c r="K584" s="159"/>
      <c r="L584" s="159"/>
      <c r="M584" s="159"/>
      <c r="N584" s="148"/>
      <c r="O584" s="148"/>
      <c r="P584" s="148"/>
      <c r="Q584" s="148"/>
      <c r="R584" s="148"/>
      <c r="S584" s="148"/>
      <c r="T584" s="149"/>
      <c r="U584" s="148"/>
      <c r="V584" s="140"/>
      <c r="W584" s="140"/>
      <c r="X584" s="140"/>
      <c r="Y584" s="140"/>
      <c r="Z584" s="140"/>
      <c r="AA584" s="140"/>
      <c r="AB584" s="140"/>
      <c r="AC584" s="140"/>
      <c r="AD584" s="140"/>
      <c r="AE584" s="140" t="s">
        <v>142</v>
      </c>
      <c r="AF584" s="140">
        <v>0</v>
      </c>
      <c r="AG584" s="140"/>
      <c r="AH584" s="140"/>
      <c r="AI584" s="140"/>
      <c r="AJ584" s="140"/>
      <c r="AK584" s="140"/>
      <c r="AL584" s="140"/>
      <c r="AM584" s="140"/>
      <c r="AN584" s="140"/>
      <c r="AO584" s="140"/>
      <c r="AP584" s="140"/>
      <c r="AQ584" s="140"/>
      <c r="AR584" s="140"/>
      <c r="AS584" s="140"/>
      <c r="AT584" s="140"/>
      <c r="AU584" s="140"/>
      <c r="AV584" s="140"/>
      <c r="AW584" s="140"/>
      <c r="AX584" s="140"/>
      <c r="AY584" s="140"/>
      <c r="AZ584" s="140"/>
      <c r="BA584" s="140"/>
      <c r="BB584" s="140"/>
      <c r="BC584" s="140"/>
      <c r="BD584" s="140"/>
      <c r="BE584" s="140"/>
      <c r="BF584" s="140"/>
      <c r="BG584" s="140"/>
      <c r="BH584" s="140"/>
    </row>
    <row r="585" spans="1:60" ht="22.5" outlineLevel="1" x14ac:dyDescent="0.2">
      <c r="A585" s="141"/>
      <c r="B585" s="141"/>
      <c r="C585" s="180" t="s">
        <v>752</v>
      </c>
      <c r="D585" s="150"/>
      <c r="E585" s="155">
        <v>1</v>
      </c>
      <c r="F585" s="159"/>
      <c r="G585" s="159"/>
      <c r="H585" s="159"/>
      <c r="I585" s="159"/>
      <c r="J585" s="159"/>
      <c r="K585" s="159"/>
      <c r="L585" s="159"/>
      <c r="M585" s="159"/>
      <c r="N585" s="148"/>
      <c r="O585" s="148"/>
      <c r="P585" s="148"/>
      <c r="Q585" s="148"/>
      <c r="R585" s="148"/>
      <c r="S585" s="148"/>
      <c r="T585" s="149"/>
      <c r="U585" s="148"/>
      <c r="V585" s="140"/>
      <c r="W585" s="140"/>
      <c r="X585" s="140"/>
      <c r="Y585" s="140"/>
      <c r="Z585" s="140"/>
      <c r="AA585" s="140"/>
      <c r="AB585" s="140"/>
      <c r="AC585" s="140"/>
      <c r="AD585" s="140"/>
      <c r="AE585" s="140" t="s">
        <v>142</v>
      </c>
      <c r="AF585" s="140">
        <v>0</v>
      </c>
      <c r="AG585" s="140"/>
      <c r="AH585" s="140"/>
      <c r="AI585" s="140"/>
      <c r="AJ585" s="140"/>
      <c r="AK585" s="140"/>
      <c r="AL585" s="140"/>
      <c r="AM585" s="140"/>
      <c r="AN585" s="140"/>
      <c r="AO585" s="140"/>
      <c r="AP585" s="140"/>
      <c r="AQ585" s="140"/>
      <c r="AR585" s="140"/>
      <c r="AS585" s="140"/>
      <c r="AT585" s="140"/>
      <c r="AU585" s="140"/>
      <c r="AV585" s="140"/>
      <c r="AW585" s="140"/>
      <c r="AX585" s="140"/>
      <c r="AY585" s="140"/>
      <c r="AZ585" s="140"/>
      <c r="BA585" s="140"/>
      <c r="BB585" s="140"/>
      <c r="BC585" s="140"/>
      <c r="BD585" s="140"/>
      <c r="BE585" s="140"/>
      <c r="BF585" s="140"/>
      <c r="BG585" s="140"/>
      <c r="BH585" s="140"/>
    </row>
    <row r="586" spans="1:60" ht="22.5" outlineLevel="1" x14ac:dyDescent="0.2">
      <c r="A586" s="141">
        <v>126</v>
      </c>
      <c r="B586" s="141" t="s">
        <v>753</v>
      </c>
      <c r="C586" s="179" t="s">
        <v>754</v>
      </c>
      <c r="D586" s="148" t="s">
        <v>268</v>
      </c>
      <c r="E586" s="154">
        <v>3</v>
      </c>
      <c r="F586" s="158">
        <f>H586+J586</f>
        <v>0</v>
      </c>
      <c r="G586" s="159">
        <f>ROUND(E586*F586,2)</f>
        <v>0</v>
      </c>
      <c r="H586" s="159"/>
      <c r="I586" s="159">
        <f>ROUND(E586*H586,2)</f>
        <v>0</v>
      </c>
      <c r="J586" s="159"/>
      <c r="K586" s="159">
        <f>ROUND(E586*J586,2)</f>
        <v>0</v>
      </c>
      <c r="L586" s="159">
        <v>12</v>
      </c>
      <c r="M586" s="159">
        <f>G586*(1+L586/100)</f>
        <v>0</v>
      </c>
      <c r="N586" s="148">
        <v>0</v>
      </c>
      <c r="O586" s="148">
        <f>ROUND(E586*N586,5)</f>
        <v>0</v>
      </c>
      <c r="P586" s="148">
        <v>0</v>
      </c>
      <c r="Q586" s="148">
        <f>ROUND(E586*P586,5)</f>
        <v>0</v>
      </c>
      <c r="R586" s="148"/>
      <c r="S586" s="148"/>
      <c r="T586" s="149">
        <v>0.30567</v>
      </c>
      <c r="U586" s="148">
        <f>ROUND(E586*T586,2)</f>
        <v>0.92</v>
      </c>
      <c r="V586" s="140"/>
      <c r="W586" s="140"/>
      <c r="X586" s="140"/>
      <c r="Y586" s="140"/>
      <c r="Z586" s="140"/>
      <c r="AA586" s="140"/>
      <c r="AB586" s="140"/>
      <c r="AC586" s="140"/>
      <c r="AD586" s="140"/>
      <c r="AE586" s="140" t="s">
        <v>140</v>
      </c>
      <c r="AF586" s="140"/>
      <c r="AG586" s="140"/>
      <c r="AH586" s="140"/>
      <c r="AI586" s="140"/>
      <c r="AJ586" s="140"/>
      <c r="AK586" s="140"/>
      <c r="AL586" s="140"/>
      <c r="AM586" s="140"/>
      <c r="AN586" s="140"/>
      <c r="AO586" s="140"/>
      <c r="AP586" s="140"/>
      <c r="AQ586" s="140"/>
      <c r="AR586" s="140"/>
      <c r="AS586" s="140"/>
      <c r="AT586" s="140"/>
      <c r="AU586" s="140"/>
      <c r="AV586" s="140"/>
      <c r="AW586" s="140"/>
      <c r="AX586" s="140"/>
      <c r="AY586" s="140"/>
      <c r="AZ586" s="140"/>
      <c r="BA586" s="140"/>
      <c r="BB586" s="140"/>
      <c r="BC586" s="140"/>
      <c r="BD586" s="140"/>
      <c r="BE586" s="140"/>
      <c r="BF586" s="140"/>
      <c r="BG586" s="140"/>
      <c r="BH586" s="140"/>
    </row>
    <row r="587" spans="1:60" outlineLevel="1" x14ac:dyDescent="0.2">
      <c r="A587" s="141"/>
      <c r="B587" s="141"/>
      <c r="C587" s="180" t="s">
        <v>755</v>
      </c>
      <c r="D587" s="150"/>
      <c r="E587" s="155">
        <v>2</v>
      </c>
      <c r="F587" s="159"/>
      <c r="G587" s="159"/>
      <c r="H587" s="159"/>
      <c r="I587" s="159"/>
      <c r="J587" s="159"/>
      <c r="K587" s="159"/>
      <c r="L587" s="159"/>
      <c r="M587" s="159"/>
      <c r="N587" s="148"/>
      <c r="O587" s="148"/>
      <c r="P587" s="148"/>
      <c r="Q587" s="148"/>
      <c r="R587" s="148"/>
      <c r="S587" s="148"/>
      <c r="T587" s="149"/>
      <c r="U587" s="148"/>
      <c r="V587" s="140"/>
      <c r="W587" s="140"/>
      <c r="X587" s="140"/>
      <c r="Y587" s="140"/>
      <c r="Z587" s="140"/>
      <c r="AA587" s="140"/>
      <c r="AB587" s="140"/>
      <c r="AC587" s="140"/>
      <c r="AD587" s="140"/>
      <c r="AE587" s="140" t="s">
        <v>142</v>
      </c>
      <c r="AF587" s="140">
        <v>0</v>
      </c>
      <c r="AG587" s="140"/>
      <c r="AH587" s="140"/>
      <c r="AI587" s="140"/>
      <c r="AJ587" s="140"/>
      <c r="AK587" s="140"/>
      <c r="AL587" s="140"/>
      <c r="AM587" s="140"/>
      <c r="AN587" s="140"/>
      <c r="AO587" s="140"/>
      <c r="AP587" s="140"/>
      <c r="AQ587" s="140"/>
      <c r="AR587" s="140"/>
      <c r="AS587" s="140"/>
      <c r="AT587" s="140"/>
      <c r="AU587" s="140"/>
      <c r="AV587" s="140"/>
      <c r="AW587" s="140"/>
      <c r="AX587" s="140"/>
      <c r="AY587" s="140"/>
      <c r="AZ587" s="140"/>
      <c r="BA587" s="140"/>
      <c r="BB587" s="140"/>
      <c r="BC587" s="140"/>
      <c r="BD587" s="140"/>
      <c r="BE587" s="140"/>
      <c r="BF587" s="140"/>
      <c r="BG587" s="140"/>
      <c r="BH587" s="140"/>
    </row>
    <row r="588" spans="1:60" outlineLevel="1" x14ac:dyDescent="0.2">
      <c r="A588" s="141"/>
      <c r="B588" s="141"/>
      <c r="C588" s="180" t="s">
        <v>756</v>
      </c>
      <c r="D588" s="150"/>
      <c r="E588" s="155">
        <v>1</v>
      </c>
      <c r="F588" s="159"/>
      <c r="G588" s="159"/>
      <c r="H588" s="159"/>
      <c r="I588" s="159"/>
      <c r="J588" s="159"/>
      <c r="K588" s="159"/>
      <c r="L588" s="159"/>
      <c r="M588" s="159"/>
      <c r="N588" s="148"/>
      <c r="O588" s="148"/>
      <c r="P588" s="148"/>
      <c r="Q588" s="148"/>
      <c r="R588" s="148"/>
      <c r="S588" s="148"/>
      <c r="T588" s="149"/>
      <c r="U588" s="148"/>
      <c r="V588" s="140"/>
      <c r="W588" s="140"/>
      <c r="X588" s="140"/>
      <c r="Y588" s="140"/>
      <c r="Z588" s="140"/>
      <c r="AA588" s="140"/>
      <c r="AB588" s="140"/>
      <c r="AC588" s="140"/>
      <c r="AD588" s="140"/>
      <c r="AE588" s="140" t="s">
        <v>142</v>
      </c>
      <c r="AF588" s="140">
        <v>0</v>
      </c>
      <c r="AG588" s="140"/>
      <c r="AH588" s="140"/>
      <c r="AI588" s="140"/>
      <c r="AJ588" s="140"/>
      <c r="AK588" s="140"/>
      <c r="AL588" s="140"/>
      <c r="AM588" s="140"/>
      <c r="AN588" s="140"/>
      <c r="AO588" s="140"/>
      <c r="AP588" s="140"/>
      <c r="AQ588" s="140"/>
      <c r="AR588" s="140"/>
      <c r="AS588" s="140"/>
      <c r="AT588" s="140"/>
      <c r="AU588" s="140"/>
      <c r="AV588" s="140"/>
      <c r="AW588" s="140"/>
      <c r="AX588" s="140"/>
      <c r="AY588" s="140"/>
      <c r="AZ588" s="140"/>
      <c r="BA588" s="140"/>
      <c r="BB588" s="140"/>
      <c r="BC588" s="140"/>
      <c r="BD588" s="140"/>
      <c r="BE588" s="140"/>
      <c r="BF588" s="140"/>
      <c r="BG588" s="140"/>
      <c r="BH588" s="140"/>
    </row>
    <row r="589" spans="1:60" outlineLevel="1" x14ac:dyDescent="0.2">
      <c r="A589" s="141">
        <v>127</v>
      </c>
      <c r="B589" s="141" t="s">
        <v>757</v>
      </c>
      <c r="C589" s="179" t="s">
        <v>758</v>
      </c>
      <c r="D589" s="148" t="s">
        <v>268</v>
      </c>
      <c r="E589" s="154">
        <v>5</v>
      </c>
      <c r="F589" s="158">
        <f>H589+J589</f>
        <v>0</v>
      </c>
      <c r="G589" s="159">
        <f>ROUND(E589*F589,2)</f>
        <v>0</v>
      </c>
      <c r="H589" s="159"/>
      <c r="I589" s="159">
        <f>ROUND(E589*H589,2)</f>
        <v>0</v>
      </c>
      <c r="J589" s="159"/>
      <c r="K589" s="159">
        <f>ROUND(E589*J589,2)</f>
        <v>0</v>
      </c>
      <c r="L589" s="159">
        <v>12</v>
      </c>
      <c r="M589" s="159">
        <f>G589*(1+L589/100)</f>
        <v>0</v>
      </c>
      <c r="N589" s="148">
        <v>0</v>
      </c>
      <c r="O589" s="148">
        <f>ROUND(E589*N589,5)</f>
        <v>0</v>
      </c>
      <c r="P589" s="148">
        <v>0</v>
      </c>
      <c r="Q589" s="148">
        <f>ROUND(E589*P589,5)</f>
        <v>0</v>
      </c>
      <c r="R589" s="148"/>
      <c r="S589" s="148"/>
      <c r="T589" s="149">
        <v>0.4</v>
      </c>
      <c r="U589" s="148">
        <f>ROUND(E589*T589,2)</f>
        <v>2</v>
      </c>
      <c r="V589" s="140"/>
      <c r="W589" s="140"/>
      <c r="X589" s="140"/>
      <c r="Y589" s="140"/>
      <c r="Z589" s="140"/>
      <c r="AA589" s="140"/>
      <c r="AB589" s="140"/>
      <c r="AC589" s="140"/>
      <c r="AD589" s="140"/>
      <c r="AE589" s="140" t="s">
        <v>140</v>
      </c>
      <c r="AF589" s="140"/>
      <c r="AG589" s="140"/>
      <c r="AH589" s="140"/>
      <c r="AI589" s="140"/>
      <c r="AJ589" s="140"/>
      <c r="AK589" s="140"/>
      <c r="AL589" s="140"/>
      <c r="AM589" s="140"/>
      <c r="AN589" s="140"/>
      <c r="AO589" s="140"/>
      <c r="AP589" s="140"/>
      <c r="AQ589" s="140"/>
      <c r="AR589" s="140"/>
      <c r="AS589" s="140"/>
      <c r="AT589" s="140"/>
      <c r="AU589" s="140"/>
      <c r="AV589" s="140"/>
      <c r="AW589" s="140"/>
      <c r="AX589" s="140"/>
      <c r="AY589" s="140"/>
      <c r="AZ589" s="140"/>
      <c r="BA589" s="140"/>
      <c r="BB589" s="140"/>
      <c r="BC589" s="140"/>
      <c r="BD589" s="140"/>
      <c r="BE589" s="140"/>
      <c r="BF589" s="140"/>
      <c r="BG589" s="140"/>
      <c r="BH589" s="140"/>
    </row>
    <row r="590" spans="1:60" outlineLevel="1" x14ac:dyDescent="0.2">
      <c r="A590" s="141"/>
      <c r="B590" s="141"/>
      <c r="C590" s="180" t="s">
        <v>759</v>
      </c>
      <c r="D590" s="150"/>
      <c r="E590" s="155">
        <v>1</v>
      </c>
      <c r="F590" s="159"/>
      <c r="G590" s="159"/>
      <c r="H590" s="159"/>
      <c r="I590" s="159"/>
      <c r="J590" s="159"/>
      <c r="K590" s="159"/>
      <c r="L590" s="159"/>
      <c r="M590" s="159"/>
      <c r="N590" s="148"/>
      <c r="O590" s="148"/>
      <c r="P590" s="148"/>
      <c r="Q590" s="148"/>
      <c r="R590" s="148"/>
      <c r="S590" s="148"/>
      <c r="T590" s="149"/>
      <c r="U590" s="148"/>
      <c r="V590" s="140"/>
      <c r="W590" s="140"/>
      <c r="X590" s="140"/>
      <c r="Y590" s="140"/>
      <c r="Z590" s="140"/>
      <c r="AA590" s="140"/>
      <c r="AB590" s="140"/>
      <c r="AC590" s="140"/>
      <c r="AD590" s="140"/>
      <c r="AE590" s="140" t="s">
        <v>142</v>
      </c>
      <c r="AF590" s="140">
        <v>0</v>
      </c>
      <c r="AG590" s="140"/>
      <c r="AH590" s="140"/>
      <c r="AI590" s="140"/>
      <c r="AJ590" s="140"/>
      <c r="AK590" s="140"/>
      <c r="AL590" s="140"/>
      <c r="AM590" s="140"/>
      <c r="AN590" s="140"/>
      <c r="AO590" s="140"/>
      <c r="AP590" s="140"/>
      <c r="AQ590" s="140"/>
      <c r="AR590" s="140"/>
      <c r="AS590" s="140"/>
      <c r="AT590" s="140"/>
      <c r="AU590" s="140"/>
      <c r="AV590" s="140"/>
      <c r="AW590" s="140"/>
      <c r="AX590" s="140"/>
      <c r="AY590" s="140"/>
      <c r="AZ590" s="140"/>
      <c r="BA590" s="140"/>
      <c r="BB590" s="140"/>
      <c r="BC590" s="140"/>
      <c r="BD590" s="140"/>
      <c r="BE590" s="140"/>
      <c r="BF590" s="140"/>
      <c r="BG590" s="140"/>
      <c r="BH590" s="140"/>
    </row>
    <row r="591" spans="1:60" outlineLevel="1" x14ac:dyDescent="0.2">
      <c r="A591" s="141"/>
      <c r="B591" s="141"/>
      <c r="C591" s="180" t="s">
        <v>756</v>
      </c>
      <c r="D591" s="150"/>
      <c r="E591" s="155">
        <v>1</v>
      </c>
      <c r="F591" s="159"/>
      <c r="G591" s="159"/>
      <c r="H591" s="159"/>
      <c r="I591" s="159"/>
      <c r="J591" s="159"/>
      <c r="K591" s="159"/>
      <c r="L591" s="159"/>
      <c r="M591" s="159"/>
      <c r="N591" s="148"/>
      <c r="O591" s="148"/>
      <c r="P591" s="148"/>
      <c r="Q591" s="148"/>
      <c r="R591" s="148"/>
      <c r="S591" s="148"/>
      <c r="T591" s="149"/>
      <c r="U591" s="148"/>
      <c r="V591" s="140"/>
      <c r="W591" s="140"/>
      <c r="X591" s="140"/>
      <c r="Y591" s="140"/>
      <c r="Z591" s="140"/>
      <c r="AA591" s="140"/>
      <c r="AB591" s="140"/>
      <c r="AC591" s="140"/>
      <c r="AD591" s="140"/>
      <c r="AE591" s="140" t="s">
        <v>142</v>
      </c>
      <c r="AF591" s="140">
        <v>0</v>
      </c>
      <c r="AG591" s="140"/>
      <c r="AH591" s="140"/>
      <c r="AI591" s="140"/>
      <c r="AJ591" s="140"/>
      <c r="AK591" s="140"/>
      <c r="AL591" s="140"/>
      <c r="AM591" s="140"/>
      <c r="AN591" s="140"/>
      <c r="AO591" s="140"/>
      <c r="AP591" s="140"/>
      <c r="AQ591" s="140"/>
      <c r="AR591" s="140"/>
      <c r="AS591" s="140"/>
      <c r="AT591" s="140"/>
      <c r="AU591" s="140"/>
      <c r="AV591" s="140"/>
      <c r="AW591" s="140"/>
      <c r="AX591" s="140"/>
      <c r="AY591" s="140"/>
      <c r="AZ591" s="140"/>
      <c r="BA591" s="140"/>
      <c r="BB591" s="140"/>
      <c r="BC591" s="140"/>
      <c r="BD591" s="140"/>
      <c r="BE591" s="140"/>
      <c r="BF591" s="140"/>
      <c r="BG591" s="140"/>
      <c r="BH591" s="140"/>
    </row>
    <row r="592" spans="1:60" ht="22.5" outlineLevel="1" x14ac:dyDescent="0.2">
      <c r="A592" s="141"/>
      <c r="B592" s="141"/>
      <c r="C592" s="180" t="s">
        <v>750</v>
      </c>
      <c r="D592" s="150"/>
      <c r="E592" s="155">
        <v>1</v>
      </c>
      <c r="F592" s="159"/>
      <c r="G592" s="159"/>
      <c r="H592" s="159"/>
      <c r="I592" s="159"/>
      <c r="J592" s="159"/>
      <c r="K592" s="159"/>
      <c r="L592" s="159"/>
      <c r="M592" s="159"/>
      <c r="N592" s="148"/>
      <c r="O592" s="148"/>
      <c r="P592" s="148"/>
      <c r="Q592" s="148"/>
      <c r="R592" s="148"/>
      <c r="S592" s="148"/>
      <c r="T592" s="149"/>
      <c r="U592" s="148"/>
      <c r="V592" s="140"/>
      <c r="W592" s="140"/>
      <c r="X592" s="140"/>
      <c r="Y592" s="140"/>
      <c r="Z592" s="140"/>
      <c r="AA592" s="140"/>
      <c r="AB592" s="140"/>
      <c r="AC592" s="140"/>
      <c r="AD592" s="140"/>
      <c r="AE592" s="140" t="s">
        <v>142</v>
      </c>
      <c r="AF592" s="140">
        <v>0</v>
      </c>
      <c r="AG592" s="140"/>
      <c r="AH592" s="140"/>
      <c r="AI592" s="140"/>
      <c r="AJ592" s="140"/>
      <c r="AK592" s="140"/>
      <c r="AL592" s="140"/>
      <c r="AM592" s="140"/>
      <c r="AN592" s="140"/>
      <c r="AO592" s="140"/>
      <c r="AP592" s="140"/>
      <c r="AQ592" s="140"/>
      <c r="AR592" s="140"/>
      <c r="AS592" s="140"/>
      <c r="AT592" s="140"/>
      <c r="AU592" s="140"/>
      <c r="AV592" s="140"/>
      <c r="AW592" s="140"/>
      <c r="AX592" s="140"/>
      <c r="AY592" s="140"/>
      <c r="AZ592" s="140"/>
      <c r="BA592" s="140"/>
      <c r="BB592" s="140"/>
      <c r="BC592" s="140"/>
      <c r="BD592" s="140"/>
      <c r="BE592" s="140"/>
      <c r="BF592" s="140"/>
      <c r="BG592" s="140"/>
      <c r="BH592" s="140"/>
    </row>
    <row r="593" spans="1:60" ht="22.5" outlineLevel="1" x14ac:dyDescent="0.2">
      <c r="A593" s="141"/>
      <c r="B593" s="141"/>
      <c r="C593" s="180" t="s">
        <v>751</v>
      </c>
      <c r="D593" s="150"/>
      <c r="E593" s="155">
        <v>1</v>
      </c>
      <c r="F593" s="159"/>
      <c r="G593" s="159"/>
      <c r="H593" s="159"/>
      <c r="I593" s="159"/>
      <c r="J593" s="159"/>
      <c r="K593" s="159"/>
      <c r="L593" s="159"/>
      <c r="M593" s="159"/>
      <c r="N593" s="148"/>
      <c r="O593" s="148"/>
      <c r="P593" s="148"/>
      <c r="Q593" s="148"/>
      <c r="R593" s="148"/>
      <c r="S593" s="148"/>
      <c r="T593" s="149"/>
      <c r="U593" s="148"/>
      <c r="V593" s="140"/>
      <c r="W593" s="140"/>
      <c r="X593" s="140"/>
      <c r="Y593" s="140"/>
      <c r="Z593" s="140"/>
      <c r="AA593" s="140"/>
      <c r="AB593" s="140"/>
      <c r="AC593" s="140"/>
      <c r="AD593" s="140"/>
      <c r="AE593" s="140" t="s">
        <v>142</v>
      </c>
      <c r="AF593" s="140">
        <v>0</v>
      </c>
      <c r="AG593" s="140"/>
      <c r="AH593" s="140"/>
      <c r="AI593" s="140"/>
      <c r="AJ593" s="140"/>
      <c r="AK593" s="140"/>
      <c r="AL593" s="140"/>
      <c r="AM593" s="140"/>
      <c r="AN593" s="140"/>
      <c r="AO593" s="140"/>
      <c r="AP593" s="140"/>
      <c r="AQ593" s="140"/>
      <c r="AR593" s="140"/>
      <c r="AS593" s="140"/>
      <c r="AT593" s="140"/>
      <c r="AU593" s="140"/>
      <c r="AV593" s="140"/>
      <c r="AW593" s="140"/>
      <c r="AX593" s="140"/>
      <c r="AY593" s="140"/>
      <c r="AZ593" s="140"/>
      <c r="BA593" s="140"/>
      <c r="BB593" s="140"/>
      <c r="BC593" s="140"/>
      <c r="BD593" s="140"/>
      <c r="BE593" s="140"/>
      <c r="BF593" s="140"/>
      <c r="BG593" s="140"/>
      <c r="BH593" s="140"/>
    </row>
    <row r="594" spans="1:60" ht="22.5" outlineLevel="1" x14ac:dyDescent="0.2">
      <c r="A594" s="141"/>
      <c r="B594" s="141"/>
      <c r="C594" s="180" t="s">
        <v>752</v>
      </c>
      <c r="D594" s="150"/>
      <c r="E594" s="155">
        <v>1</v>
      </c>
      <c r="F594" s="159"/>
      <c r="G594" s="159"/>
      <c r="H594" s="159"/>
      <c r="I594" s="159"/>
      <c r="J594" s="159"/>
      <c r="K594" s="159"/>
      <c r="L594" s="159"/>
      <c r="M594" s="159"/>
      <c r="N594" s="148"/>
      <c r="O594" s="148"/>
      <c r="P594" s="148"/>
      <c r="Q594" s="148"/>
      <c r="R594" s="148"/>
      <c r="S594" s="148"/>
      <c r="T594" s="149"/>
      <c r="U594" s="148"/>
      <c r="V594" s="140"/>
      <c r="W594" s="140"/>
      <c r="X594" s="140"/>
      <c r="Y594" s="140"/>
      <c r="Z594" s="140"/>
      <c r="AA594" s="140"/>
      <c r="AB594" s="140"/>
      <c r="AC594" s="140"/>
      <c r="AD594" s="140"/>
      <c r="AE594" s="140" t="s">
        <v>142</v>
      </c>
      <c r="AF594" s="140">
        <v>0</v>
      </c>
      <c r="AG594" s="140"/>
      <c r="AH594" s="140"/>
      <c r="AI594" s="140"/>
      <c r="AJ594" s="140"/>
      <c r="AK594" s="140"/>
      <c r="AL594" s="140"/>
      <c r="AM594" s="140"/>
      <c r="AN594" s="140"/>
      <c r="AO594" s="140"/>
      <c r="AP594" s="140"/>
      <c r="AQ594" s="140"/>
      <c r="AR594" s="140"/>
      <c r="AS594" s="140"/>
      <c r="AT594" s="140"/>
      <c r="AU594" s="140"/>
      <c r="AV594" s="140"/>
      <c r="AW594" s="140"/>
      <c r="AX594" s="140"/>
      <c r="AY594" s="140"/>
      <c r="AZ594" s="140"/>
      <c r="BA594" s="140"/>
      <c r="BB594" s="140"/>
      <c r="BC594" s="140"/>
      <c r="BD594" s="140"/>
      <c r="BE594" s="140"/>
      <c r="BF594" s="140"/>
      <c r="BG594" s="140"/>
      <c r="BH594" s="140"/>
    </row>
    <row r="595" spans="1:60" outlineLevel="1" x14ac:dyDescent="0.2">
      <c r="A595" s="141">
        <v>128</v>
      </c>
      <c r="B595" s="141" t="s">
        <v>760</v>
      </c>
      <c r="C595" s="179" t="s">
        <v>761</v>
      </c>
      <c r="D595" s="148" t="s">
        <v>268</v>
      </c>
      <c r="E595" s="154">
        <v>3</v>
      </c>
      <c r="F595" s="158">
        <f>H595+J595</f>
        <v>0</v>
      </c>
      <c r="G595" s="159">
        <f>ROUND(E595*F595,2)</f>
        <v>0</v>
      </c>
      <c r="H595" s="159"/>
      <c r="I595" s="159">
        <f>ROUND(E595*H595,2)</f>
        <v>0</v>
      </c>
      <c r="J595" s="159"/>
      <c r="K595" s="159">
        <f>ROUND(E595*J595,2)</f>
        <v>0</v>
      </c>
      <c r="L595" s="159">
        <v>12</v>
      </c>
      <c r="M595" s="159">
        <f>G595*(1+L595/100)</f>
        <v>0</v>
      </c>
      <c r="N595" s="148">
        <v>1.2999999999999999E-3</v>
      </c>
      <c r="O595" s="148">
        <f>ROUND(E595*N595,5)</f>
        <v>3.8999999999999998E-3</v>
      </c>
      <c r="P595" s="148">
        <v>0</v>
      </c>
      <c r="Q595" s="148">
        <f>ROUND(E595*P595,5)</f>
        <v>0</v>
      </c>
      <c r="R595" s="148"/>
      <c r="S595" s="148"/>
      <c r="T595" s="149">
        <v>0</v>
      </c>
      <c r="U595" s="148">
        <f>ROUND(E595*T595,2)</f>
        <v>0</v>
      </c>
      <c r="V595" s="140"/>
      <c r="W595" s="140"/>
      <c r="X595" s="140"/>
      <c r="Y595" s="140"/>
      <c r="Z595" s="140"/>
      <c r="AA595" s="140"/>
      <c r="AB595" s="140"/>
      <c r="AC595" s="140"/>
      <c r="AD595" s="140"/>
      <c r="AE595" s="140" t="s">
        <v>385</v>
      </c>
      <c r="AF595" s="140"/>
      <c r="AG595" s="140"/>
      <c r="AH595" s="140"/>
      <c r="AI595" s="140"/>
      <c r="AJ595" s="140"/>
      <c r="AK595" s="140"/>
      <c r="AL595" s="140"/>
      <c r="AM595" s="140"/>
      <c r="AN595" s="140"/>
      <c r="AO595" s="140"/>
      <c r="AP595" s="140"/>
      <c r="AQ595" s="140"/>
      <c r="AR595" s="140"/>
      <c r="AS595" s="140"/>
      <c r="AT595" s="140"/>
      <c r="AU595" s="140"/>
      <c r="AV595" s="140"/>
      <c r="AW595" s="140"/>
      <c r="AX595" s="140"/>
      <c r="AY595" s="140"/>
      <c r="AZ595" s="140"/>
      <c r="BA595" s="140"/>
      <c r="BB595" s="140"/>
      <c r="BC595" s="140"/>
      <c r="BD595" s="140"/>
      <c r="BE595" s="140"/>
      <c r="BF595" s="140"/>
      <c r="BG595" s="140"/>
      <c r="BH595" s="140"/>
    </row>
    <row r="596" spans="1:60" outlineLevel="1" x14ac:dyDescent="0.2">
      <c r="A596" s="141"/>
      <c r="B596" s="141"/>
      <c r="C596" s="241" t="s">
        <v>762</v>
      </c>
      <c r="D596" s="242"/>
      <c r="E596" s="243"/>
      <c r="F596" s="244"/>
      <c r="G596" s="245"/>
      <c r="H596" s="159"/>
      <c r="I596" s="159"/>
      <c r="J596" s="159"/>
      <c r="K596" s="159"/>
      <c r="L596" s="159"/>
      <c r="M596" s="159"/>
      <c r="N596" s="148"/>
      <c r="O596" s="148"/>
      <c r="P596" s="148"/>
      <c r="Q596" s="148"/>
      <c r="R596" s="148"/>
      <c r="S596" s="148"/>
      <c r="T596" s="149"/>
      <c r="U596" s="148"/>
      <c r="V596" s="140"/>
      <c r="W596" s="140"/>
      <c r="X596" s="140"/>
      <c r="Y596" s="140"/>
      <c r="Z596" s="140"/>
      <c r="AA596" s="140"/>
      <c r="AB596" s="140"/>
      <c r="AC596" s="140"/>
      <c r="AD596" s="140"/>
      <c r="AE596" s="140" t="s">
        <v>235</v>
      </c>
      <c r="AF596" s="140"/>
      <c r="AG596" s="140"/>
      <c r="AH596" s="140"/>
      <c r="AI596" s="140"/>
      <c r="AJ596" s="140"/>
      <c r="AK596" s="140"/>
      <c r="AL596" s="140"/>
      <c r="AM596" s="140"/>
      <c r="AN596" s="140"/>
      <c r="AO596" s="140"/>
      <c r="AP596" s="140"/>
      <c r="AQ596" s="140"/>
      <c r="AR596" s="140"/>
      <c r="AS596" s="140"/>
      <c r="AT596" s="140"/>
      <c r="AU596" s="140"/>
      <c r="AV596" s="140"/>
      <c r="AW596" s="140"/>
      <c r="AX596" s="140"/>
      <c r="AY596" s="140"/>
      <c r="AZ596" s="140"/>
      <c r="BA596" s="143" t="str">
        <f>C596</f>
        <v>ozn. El2</v>
      </c>
      <c r="BB596" s="140"/>
      <c r="BC596" s="140"/>
      <c r="BD596" s="140"/>
      <c r="BE596" s="140"/>
      <c r="BF596" s="140"/>
      <c r="BG596" s="140"/>
      <c r="BH596" s="140"/>
    </row>
    <row r="597" spans="1:60" ht="22.5" outlineLevel="1" x14ac:dyDescent="0.2">
      <c r="A597" s="141"/>
      <c r="B597" s="141"/>
      <c r="C597" s="180" t="s">
        <v>750</v>
      </c>
      <c r="D597" s="150"/>
      <c r="E597" s="155">
        <v>1</v>
      </c>
      <c r="F597" s="159"/>
      <c r="G597" s="159"/>
      <c r="H597" s="159"/>
      <c r="I597" s="159"/>
      <c r="J597" s="159"/>
      <c r="K597" s="159"/>
      <c r="L597" s="159"/>
      <c r="M597" s="159"/>
      <c r="N597" s="148"/>
      <c r="O597" s="148"/>
      <c r="P597" s="148"/>
      <c r="Q597" s="148"/>
      <c r="R597" s="148"/>
      <c r="S597" s="148"/>
      <c r="T597" s="149"/>
      <c r="U597" s="148"/>
      <c r="V597" s="140"/>
      <c r="W597" s="140"/>
      <c r="X597" s="140"/>
      <c r="Y597" s="140"/>
      <c r="Z597" s="140"/>
      <c r="AA597" s="140"/>
      <c r="AB597" s="140"/>
      <c r="AC597" s="140"/>
      <c r="AD597" s="140"/>
      <c r="AE597" s="140" t="s">
        <v>142</v>
      </c>
      <c r="AF597" s="140">
        <v>0</v>
      </c>
      <c r="AG597" s="140"/>
      <c r="AH597" s="140"/>
      <c r="AI597" s="140"/>
      <c r="AJ597" s="140"/>
      <c r="AK597" s="140"/>
      <c r="AL597" s="140"/>
      <c r="AM597" s="140"/>
      <c r="AN597" s="140"/>
      <c r="AO597" s="140"/>
      <c r="AP597" s="140"/>
      <c r="AQ597" s="140"/>
      <c r="AR597" s="140"/>
      <c r="AS597" s="140"/>
      <c r="AT597" s="140"/>
      <c r="AU597" s="140"/>
      <c r="AV597" s="140"/>
      <c r="AW597" s="140"/>
      <c r="AX597" s="140"/>
      <c r="AY597" s="140"/>
      <c r="AZ597" s="140"/>
      <c r="BA597" s="140"/>
      <c r="BB597" s="140"/>
      <c r="BC597" s="140"/>
      <c r="BD597" s="140"/>
      <c r="BE597" s="140"/>
      <c r="BF597" s="140"/>
      <c r="BG597" s="140"/>
      <c r="BH597" s="140"/>
    </row>
    <row r="598" spans="1:60" ht="22.5" outlineLevel="1" x14ac:dyDescent="0.2">
      <c r="A598" s="141"/>
      <c r="B598" s="141"/>
      <c r="C598" s="180" t="s">
        <v>751</v>
      </c>
      <c r="D598" s="150"/>
      <c r="E598" s="155">
        <v>1</v>
      </c>
      <c r="F598" s="159"/>
      <c r="G598" s="159"/>
      <c r="H598" s="159"/>
      <c r="I598" s="159"/>
      <c r="J598" s="159"/>
      <c r="K598" s="159"/>
      <c r="L598" s="159"/>
      <c r="M598" s="159"/>
      <c r="N598" s="148"/>
      <c r="O598" s="148"/>
      <c r="P598" s="148"/>
      <c r="Q598" s="148"/>
      <c r="R598" s="148"/>
      <c r="S598" s="148"/>
      <c r="T598" s="149"/>
      <c r="U598" s="148"/>
      <c r="V598" s="140"/>
      <c r="W598" s="140"/>
      <c r="X598" s="140"/>
      <c r="Y598" s="140"/>
      <c r="Z598" s="140"/>
      <c r="AA598" s="140"/>
      <c r="AB598" s="140"/>
      <c r="AC598" s="140"/>
      <c r="AD598" s="140"/>
      <c r="AE598" s="140" t="s">
        <v>142</v>
      </c>
      <c r="AF598" s="140">
        <v>0</v>
      </c>
      <c r="AG598" s="140"/>
      <c r="AH598" s="140"/>
      <c r="AI598" s="140"/>
      <c r="AJ598" s="140"/>
      <c r="AK598" s="140"/>
      <c r="AL598" s="140"/>
      <c r="AM598" s="140"/>
      <c r="AN598" s="140"/>
      <c r="AO598" s="140"/>
      <c r="AP598" s="140"/>
      <c r="AQ598" s="140"/>
      <c r="AR598" s="140"/>
      <c r="AS598" s="140"/>
      <c r="AT598" s="140"/>
      <c r="AU598" s="140"/>
      <c r="AV598" s="140"/>
      <c r="AW598" s="140"/>
      <c r="AX598" s="140"/>
      <c r="AY598" s="140"/>
      <c r="AZ598" s="140"/>
      <c r="BA598" s="140"/>
      <c r="BB598" s="140"/>
      <c r="BC598" s="140"/>
      <c r="BD598" s="140"/>
      <c r="BE598" s="140"/>
      <c r="BF598" s="140"/>
      <c r="BG598" s="140"/>
      <c r="BH598" s="140"/>
    </row>
    <row r="599" spans="1:60" ht="22.5" outlineLevel="1" x14ac:dyDescent="0.2">
      <c r="A599" s="141"/>
      <c r="B599" s="141"/>
      <c r="C599" s="180" t="s">
        <v>752</v>
      </c>
      <c r="D599" s="150"/>
      <c r="E599" s="155">
        <v>1</v>
      </c>
      <c r="F599" s="159"/>
      <c r="G599" s="159"/>
      <c r="H599" s="159"/>
      <c r="I599" s="159"/>
      <c r="J599" s="159"/>
      <c r="K599" s="159"/>
      <c r="L599" s="159"/>
      <c r="M599" s="159"/>
      <c r="N599" s="148"/>
      <c r="O599" s="148"/>
      <c r="P599" s="148"/>
      <c r="Q599" s="148"/>
      <c r="R599" s="148"/>
      <c r="S599" s="148"/>
      <c r="T599" s="149"/>
      <c r="U599" s="148"/>
      <c r="V599" s="140"/>
      <c r="W599" s="140"/>
      <c r="X599" s="140"/>
      <c r="Y599" s="140"/>
      <c r="Z599" s="140"/>
      <c r="AA599" s="140"/>
      <c r="AB599" s="140"/>
      <c r="AC599" s="140"/>
      <c r="AD599" s="140"/>
      <c r="AE599" s="140" t="s">
        <v>142</v>
      </c>
      <c r="AF599" s="140">
        <v>0</v>
      </c>
      <c r="AG599" s="140"/>
      <c r="AH599" s="140"/>
      <c r="AI599" s="140"/>
      <c r="AJ599" s="140"/>
      <c r="AK599" s="140"/>
      <c r="AL599" s="140"/>
      <c r="AM599" s="140"/>
      <c r="AN599" s="140"/>
      <c r="AO599" s="140"/>
      <c r="AP599" s="140"/>
      <c r="AQ599" s="140"/>
      <c r="AR599" s="140"/>
      <c r="AS599" s="140"/>
      <c r="AT599" s="140"/>
      <c r="AU599" s="140"/>
      <c r="AV599" s="140"/>
      <c r="AW599" s="140"/>
      <c r="AX599" s="140"/>
      <c r="AY599" s="140"/>
      <c r="AZ599" s="140"/>
      <c r="BA599" s="140"/>
      <c r="BB599" s="140"/>
      <c r="BC599" s="140"/>
      <c r="BD599" s="140"/>
      <c r="BE599" s="140"/>
      <c r="BF599" s="140"/>
      <c r="BG599" s="140"/>
      <c r="BH599" s="140"/>
    </row>
    <row r="600" spans="1:60" x14ac:dyDescent="0.2">
      <c r="A600" s="142" t="s">
        <v>135</v>
      </c>
      <c r="B600" s="142" t="s">
        <v>106</v>
      </c>
      <c r="C600" s="181" t="s">
        <v>107</v>
      </c>
      <c r="D600" s="151"/>
      <c r="E600" s="156"/>
      <c r="F600" s="160"/>
      <c r="G600" s="160">
        <f>SUMIF(AE601:AE613,"&lt;&gt;NOR",G601:G613)</f>
        <v>0</v>
      </c>
      <c r="H600" s="160"/>
      <c r="I600" s="160">
        <f>SUM(I601:I613)</f>
        <v>0</v>
      </c>
      <c r="J600" s="160"/>
      <c r="K600" s="160">
        <f>SUM(K601:K613)</f>
        <v>0</v>
      </c>
      <c r="L600" s="160"/>
      <c r="M600" s="160">
        <f>SUM(M601:M613)</f>
        <v>0</v>
      </c>
      <c r="N600" s="151"/>
      <c r="O600" s="151">
        <f>SUM(O601:O613)</f>
        <v>0</v>
      </c>
      <c r="P600" s="151"/>
      <c r="Q600" s="151">
        <f>SUM(Q601:Q613)</f>
        <v>0</v>
      </c>
      <c r="R600" s="151"/>
      <c r="S600" s="151"/>
      <c r="T600" s="152"/>
      <c r="U600" s="151">
        <f>SUM(U601:U613)</f>
        <v>2.73</v>
      </c>
      <c r="AE600" t="s">
        <v>136</v>
      </c>
    </row>
    <row r="601" spans="1:60" outlineLevel="1" x14ac:dyDescent="0.2">
      <c r="A601" s="141">
        <v>129</v>
      </c>
      <c r="B601" s="141" t="s">
        <v>763</v>
      </c>
      <c r="C601" s="179" t="s">
        <v>764</v>
      </c>
      <c r="D601" s="148" t="s">
        <v>268</v>
      </c>
      <c r="E601" s="154">
        <v>5</v>
      </c>
      <c r="F601" s="158">
        <f>H601+J601</f>
        <v>0</v>
      </c>
      <c r="G601" s="159">
        <f>ROUND(E601*F601,2)</f>
        <v>0</v>
      </c>
      <c r="H601" s="159"/>
      <c r="I601" s="159">
        <f>ROUND(E601*H601,2)</f>
        <v>0</v>
      </c>
      <c r="J601" s="159"/>
      <c r="K601" s="159">
        <f>ROUND(E601*J601,2)</f>
        <v>0</v>
      </c>
      <c r="L601" s="159">
        <v>12</v>
      </c>
      <c r="M601" s="159">
        <f>G601*(1+L601/100)</f>
        <v>0</v>
      </c>
      <c r="N601" s="148">
        <v>0</v>
      </c>
      <c r="O601" s="148">
        <f>ROUND(E601*N601,5)</f>
        <v>0</v>
      </c>
      <c r="P601" s="148">
        <v>0</v>
      </c>
      <c r="Q601" s="148">
        <f>ROUND(E601*P601,5)</f>
        <v>0</v>
      </c>
      <c r="R601" s="148"/>
      <c r="S601" s="148"/>
      <c r="T601" s="149">
        <v>0.22500000000000001</v>
      </c>
      <c r="U601" s="148">
        <f>ROUND(E601*T601,2)</f>
        <v>1.1299999999999999</v>
      </c>
      <c r="V601" s="140"/>
      <c r="W601" s="140"/>
      <c r="X601" s="140"/>
      <c r="Y601" s="140"/>
      <c r="Z601" s="140"/>
      <c r="AA601" s="140"/>
      <c r="AB601" s="140"/>
      <c r="AC601" s="140"/>
      <c r="AD601" s="140"/>
      <c r="AE601" s="140" t="s">
        <v>140</v>
      </c>
      <c r="AF601" s="140"/>
      <c r="AG601" s="140"/>
      <c r="AH601" s="140"/>
      <c r="AI601" s="140"/>
      <c r="AJ601" s="140"/>
      <c r="AK601" s="140"/>
      <c r="AL601" s="140"/>
      <c r="AM601" s="140"/>
      <c r="AN601" s="140"/>
      <c r="AO601" s="140"/>
      <c r="AP601" s="140"/>
      <c r="AQ601" s="140"/>
      <c r="AR601" s="140"/>
      <c r="AS601" s="140"/>
      <c r="AT601" s="140"/>
      <c r="AU601" s="140"/>
      <c r="AV601" s="140"/>
      <c r="AW601" s="140"/>
      <c r="AX601" s="140"/>
      <c r="AY601" s="140"/>
      <c r="AZ601" s="140"/>
      <c r="BA601" s="140"/>
      <c r="BB601" s="140"/>
      <c r="BC601" s="140"/>
      <c r="BD601" s="140"/>
      <c r="BE601" s="140"/>
      <c r="BF601" s="140"/>
      <c r="BG601" s="140"/>
      <c r="BH601" s="140"/>
    </row>
    <row r="602" spans="1:60" ht="22.5" outlineLevel="1" x14ac:dyDescent="0.2">
      <c r="A602" s="141"/>
      <c r="B602" s="141"/>
      <c r="C602" s="180" t="s">
        <v>765</v>
      </c>
      <c r="D602" s="150"/>
      <c r="E602" s="155">
        <v>1</v>
      </c>
      <c r="F602" s="159"/>
      <c r="G602" s="159"/>
      <c r="H602" s="159"/>
      <c r="I602" s="159"/>
      <c r="J602" s="159"/>
      <c r="K602" s="159"/>
      <c r="L602" s="159"/>
      <c r="M602" s="159"/>
      <c r="N602" s="148"/>
      <c r="O602" s="148"/>
      <c r="P602" s="148"/>
      <c r="Q602" s="148"/>
      <c r="R602" s="148"/>
      <c r="S602" s="148"/>
      <c r="T602" s="149"/>
      <c r="U602" s="148"/>
      <c r="V602" s="140"/>
      <c r="W602" s="140"/>
      <c r="X602" s="140"/>
      <c r="Y602" s="140"/>
      <c r="Z602" s="140"/>
      <c r="AA602" s="140"/>
      <c r="AB602" s="140"/>
      <c r="AC602" s="140"/>
      <c r="AD602" s="140"/>
      <c r="AE602" s="140" t="s">
        <v>142</v>
      </c>
      <c r="AF602" s="140">
        <v>0</v>
      </c>
      <c r="AG602" s="140"/>
      <c r="AH602" s="140"/>
      <c r="AI602" s="140"/>
      <c r="AJ602" s="140"/>
      <c r="AK602" s="140"/>
      <c r="AL602" s="140"/>
      <c r="AM602" s="140"/>
      <c r="AN602" s="140"/>
      <c r="AO602" s="140"/>
      <c r="AP602" s="140"/>
      <c r="AQ602" s="140"/>
      <c r="AR602" s="140"/>
      <c r="AS602" s="140"/>
      <c r="AT602" s="140"/>
      <c r="AU602" s="140"/>
      <c r="AV602" s="140"/>
      <c r="AW602" s="140"/>
      <c r="AX602" s="140"/>
      <c r="AY602" s="140"/>
      <c r="AZ602" s="140"/>
      <c r="BA602" s="140"/>
      <c r="BB602" s="140"/>
      <c r="BC602" s="140"/>
      <c r="BD602" s="140"/>
      <c r="BE602" s="140"/>
      <c r="BF602" s="140"/>
      <c r="BG602" s="140"/>
      <c r="BH602" s="140"/>
    </row>
    <row r="603" spans="1:60" ht="22.5" outlineLevel="1" x14ac:dyDescent="0.2">
      <c r="A603" s="141"/>
      <c r="B603" s="141"/>
      <c r="C603" s="180" t="s">
        <v>766</v>
      </c>
      <c r="D603" s="150"/>
      <c r="E603" s="155">
        <v>1</v>
      </c>
      <c r="F603" s="159"/>
      <c r="G603" s="159"/>
      <c r="H603" s="159"/>
      <c r="I603" s="159"/>
      <c r="J603" s="159"/>
      <c r="K603" s="159"/>
      <c r="L603" s="159"/>
      <c r="M603" s="159"/>
      <c r="N603" s="148"/>
      <c r="O603" s="148"/>
      <c r="P603" s="148"/>
      <c r="Q603" s="148"/>
      <c r="R603" s="148"/>
      <c r="S603" s="148"/>
      <c r="T603" s="149"/>
      <c r="U603" s="148"/>
      <c r="V603" s="140"/>
      <c r="W603" s="140"/>
      <c r="X603" s="140"/>
      <c r="Y603" s="140"/>
      <c r="Z603" s="140"/>
      <c r="AA603" s="140"/>
      <c r="AB603" s="140"/>
      <c r="AC603" s="140"/>
      <c r="AD603" s="140"/>
      <c r="AE603" s="140" t="s">
        <v>142</v>
      </c>
      <c r="AF603" s="140">
        <v>0</v>
      </c>
      <c r="AG603" s="140"/>
      <c r="AH603" s="140"/>
      <c r="AI603" s="140"/>
      <c r="AJ603" s="140"/>
      <c r="AK603" s="140"/>
      <c r="AL603" s="140"/>
      <c r="AM603" s="140"/>
      <c r="AN603" s="140"/>
      <c r="AO603" s="140"/>
      <c r="AP603" s="140"/>
      <c r="AQ603" s="140"/>
      <c r="AR603" s="140"/>
      <c r="AS603" s="140"/>
      <c r="AT603" s="140"/>
      <c r="AU603" s="140"/>
      <c r="AV603" s="140"/>
      <c r="AW603" s="140"/>
      <c r="AX603" s="140"/>
      <c r="AY603" s="140"/>
      <c r="AZ603" s="140"/>
      <c r="BA603" s="140"/>
      <c r="BB603" s="140"/>
      <c r="BC603" s="140"/>
      <c r="BD603" s="140"/>
      <c r="BE603" s="140"/>
      <c r="BF603" s="140"/>
      <c r="BG603" s="140"/>
      <c r="BH603" s="140"/>
    </row>
    <row r="604" spans="1:60" ht="22.5" outlineLevel="1" x14ac:dyDescent="0.2">
      <c r="A604" s="141"/>
      <c r="B604" s="141"/>
      <c r="C604" s="180" t="s">
        <v>767</v>
      </c>
      <c r="D604" s="150"/>
      <c r="E604" s="155">
        <v>1</v>
      </c>
      <c r="F604" s="159"/>
      <c r="G604" s="159"/>
      <c r="H604" s="159"/>
      <c r="I604" s="159"/>
      <c r="J604" s="159"/>
      <c r="K604" s="159"/>
      <c r="L604" s="159"/>
      <c r="M604" s="159"/>
      <c r="N604" s="148"/>
      <c r="O604" s="148"/>
      <c r="P604" s="148"/>
      <c r="Q604" s="148"/>
      <c r="R604" s="148"/>
      <c r="S604" s="148"/>
      <c r="T604" s="149"/>
      <c r="U604" s="148"/>
      <c r="V604" s="140"/>
      <c r="W604" s="140"/>
      <c r="X604" s="140"/>
      <c r="Y604" s="140"/>
      <c r="Z604" s="140"/>
      <c r="AA604" s="140"/>
      <c r="AB604" s="140"/>
      <c r="AC604" s="140"/>
      <c r="AD604" s="140"/>
      <c r="AE604" s="140" t="s">
        <v>142</v>
      </c>
      <c r="AF604" s="140">
        <v>0</v>
      </c>
      <c r="AG604" s="140"/>
      <c r="AH604" s="140"/>
      <c r="AI604" s="140"/>
      <c r="AJ604" s="140"/>
      <c r="AK604" s="140"/>
      <c r="AL604" s="140"/>
      <c r="AM604" s="140"/>
      <c r="AN604" s="140"/>
      <c r="AO604" s="140"/>
      <c r="AP604" s="140"/>
      <c r="AQ604" s="140"/>
      <c r="AR604" s="140"/>
      <c r="AS604" s="140"/>
      <c r="AT604" s="140"/>
      <c r="AU604" s="140"/>
      <c r="AV604" s="140"/>
      <c r="AW604" s="140"/>
      <c r="AX604" s="140"/>
      <c r="AY604" s="140"/>
      <c r="AZ604" s="140"/>
      <c r="BA604" s="140"/>
      <c r="BB604" s="140"/>
      <c r="BC604" s="140"/>
      <c r="BD604" s="140"/>
      <c r="BE604" s="140"/>
      <c r="BF604" s="140"/>
      <c r="BG604" s="140"/>
      <c r="BH604" s="140"/>
    </row>
    <row r="605" spans="1:60" ht="22.5" outlineLevel="1" x14ac:dyDescent="0.2">
      <c r="A605" s="141"/>
      <c r="B605" s="141"/>
      <c r="C605" s="180" t="s">
        <v>768</v>
      </c>
      <c r="D605" s="150"/>
      <c r="E605" s="155">
        <v>1</v>
      </c>
      <c r="F605" s="159"/>
      <c r="G605" s="159"/>
      <c r="H605" s="159"/>
      <c r="I605" s="159"/>
      <c r="J605" s="159"/>
      <c r="K605" s="159"/>
      <c r="L605" s="159"/>
      <c r="M605" s="159"/>
      <c r="N605" s="148"/>
      <c r="O605" s="148"/>
      <c r="P605" s="148"/>
      <c r="Q605" s="148"/>
      <c r="R605" s="148"/>
      <c r="S605" s="148"/>
      <c r="T605" s="149"/>
      <c r="U605" s="148"/>
      <c r="V605" s="140"/>
      <c r="W605" s="140"/>
      <c r="X605" s="140"/>
      <c r="Y605" s="140"/>
      <c r="Z605" s="140"/>
      <c r="AA605" s="140"/>
      <c r="AB605" s="140"/>
      <c r="AC605" s="140"/>
      <c r="AD605" s="140"/>
      <c r="AE605" s="140" t="s">
        <v>142</v>
      </c>
      <c r="AF605" s="140">
        <v>0</v>
      </c>
      <c r="AG605" s="140"/>
      <c r="AH605" s="140"/>
      <c r="AI605" s="140"/>
      <c r="AJ605" s="140"/>
      <c r="AK605" s="140"/>
      <c r="AL605" s="140"/>
      <c r="AM605" s="140"/>
      <c r="AN605" s="140"/>
      <c r="AO605" s="140"/>
      <c r="AP605" s="140"/>
      <c r="AQ605" s="140"/>
      <c r="AR605" s="140"/>
      <c r="AS605" s="140"/>
      <c r="AT605" s="140"/>
      <c r="AU605" s="140"/>
      <c r="AV605" s="140"/>
      <c r="AW605" s="140"/>
      <c r="AX605" s="140"/>
      <c r="AY605" s="140"/>
      <c r="AZ605" s="140"/>
      <c r="BA605" s="140"/>
      <c r="BB605" s="140"/>
      <c r="BC605" s="140"/>
      <c r="BD605" s="140"/>
      <c r="BE605" s="140"/>
      <c r="BF605" s="140"/>
      <c r="BG605" s="140"/>
      <c r="BH605" s="140"/>
    </row>
    <row r="606" spans="1:60" ht="22.5" outlineLevel="1" x14ac:dyDescent="0.2">
      <c r="A606" s="141"/>
      <c r="B606" s="141"/>
      <c r="C606" s="180" t="s">
        <v>769</v>
      </c>
      <c r="D606" s="150"/>
      <c r="E606" s="155">
        <v>1</v>
      </c>
      <c r="F606" s="159"/>
      <c r="G606" s="159"/>
      <c r="H606" s="159"/>
      <c r="I606" s="159"/>
      <c r="J606" s="159"/>
      <c r="K606" s="159"/>
      <c r="L606" s="159"/>
      <c r="M606" s="159"/>
      <c r="N606" s="148"/>
      <c r="O606" s="148"/>
      <c r="P606" s="148"/>
      <c r="Q606" s="148"/>
      <c r="R606" s="148"/>
      <c r="S606" s="148"/>
      <c r="T606" s="149"/>
      <c r="U606" s="148"/>
      <c r="V606" s="140"/>
      <c r="W606" s="140"/>
      <c r="X606" s="140"/>
      <c r="Y606" s="140"/>
      <c r="Z606" s="140"/>
      <c r="AA606" s="140"/>
      <c r="AB606" s="140"/>
      <c r="AC606" s="140"/>
      <c r="AD606" s="140"/>
      <c r="AE606" s="140" t="s">
        <v>142</v>
      </c>
      <c r="AF606" s="140">
        <v>0</v>
      </c>
      <c r="AG606" s="140"/>
      <c r="AH606" s="140"/>
      <c r="AI606" s="140"/>
      <c r="AJ606" s="140"/>
      <c r="AK606" s="140"/>
      <c r="AL606" s="140"/>
      <c r="AM606" s="140"/>
      <c r="AN606" s="140"/>
      <c r="AO606" s="140"/>
      <c r="AP606" s="140"/>
      <c r="AQ606" s="140"/>
      <c r="AR606" s="140"/>
      <c r="AS606" s="140"/>
      <c r="AT606" s="140"/>
      <c r="AU606" s="140"/>
      <c r="AV606" s="140"/>
      <c r="AW606" s="140"/>
      <c r="AX606" s="140"/>
      <c r="AY606" s="140"/>
      <c r="AZ606" s="140"/>
      <c r="BA606" s="140"/>
      <c r="BB606" s="140"/>
      <c r="BC606" s="140"/>
      <c r="BD606" s="140"/>
      <c r="BE606" s="140"/>
      <c r="BF606" s="140"/>
      <c r="BG606" s="140"/>
      <c r="BH606" s="140"/>
    </row>
    <row r="607" spans="1:60" outlineLevel="1" x14ac:dyDescent="0.2">
      <c r="A607" s="141">
        <v>130</v>
      </c>
      <c r="B607" s="141" t="s">
        <v>770</v>
      </c>
      <c r="C607" s="179" t="s">
        <v>771</v>
      </c>
      <c r="D607" s="148" t="s">
        <v>268</v>
      </c>
      <c r="E607" s="154">
        <v>3</v>
      </c>
      <c r="F607" s="158">
        <f>H607+J607</f>
        <v>0</v>
      </c>
      <c r="G607" s="159">
        <f>ROUND(E607*F607,2)</f>
        <v>0</v>
      </c>
      <c r="H607" s="159"/>
      <c r="I607" s="159">
        <f>ROUND(E607*H607,2)</f>
        <v>0</v>
      </c>
      <c r="J607" s="159"/>
      <c r="K607" s="159">
        <f>ROUND(E607*J607,2)</f>
        <v>0</v>
      </c>
      <c r="L607" s="159">
        <v>12</v>
      </c>
      <c r="M607" s="159">
        <f>G607*(1+L607/100)</f>
        <v>0</v>
      </c>
      <c r="N607" s="148">
        <v>0</v>
      </c>
      <c r="O607" s="148">
        <f>ROUND(E607*N607,5)</f>
        <v>0</v>
      </c>
      <c r="P607" s="148">
        <v>0</v>
      </c>
      <c r="Q607" s="148">
        <f>ROUND(E607*P607,5)</f>
        <v>0</v>
      </c>
      <c r="R607" s="148"/>
      <c r="S607" s="148"/>
      <c r="T607" s="149">
        <v>0.30567</v>
      </c>
      <c r="U607" s="148">
        <f>ROUND(E607*T607,2)</f>
        <v>0.92</v>
      </c>
      <c r="V607" s="140"/>
      <c r="W607" s="140"/>
      <c r="X607" s="140"/>
      <c r="Y607" s="140"/>
      <c r="Z607" s="140"/>
      <c r="AA607" s="140"/>
      <c r="AB607" s="140"/>
      <c r="AC607" s="140"/>
      <c r="AD607" s="140"/>
      <c r="AE607" s="140" t="s">
        <v>140</v>
      </c>
      <c r="AF607" s="140"/>
      <c r="AG607" s="140"/>
      <c r="AH607" s="140"/>
      <c r="AI607" s="140"/>
      <c r="AJ607" s="140"/>
      <c r="AK607" s="140"/>
      <c r="AL607" s="140"/>
      <c r="AM607" s="140"/>
      <c r="AN607" s="140"/>
      <c r="AO607" s="140"/>
      <c r="AP607" s="140"/>
      <c r="AQ607" s="140"/>
      <c r="AR607" s="140"/>
      <c r="AS607" s="140"/>
      <c r="AT607" s="140"/>
      <c r="AU607" s="140"/>
      <c r="AV607" s="140"/>
      <c r="AW607" s="140"/>
      <c r="AX607" s="140"/>
      <c r="AY607" s="140"/>
      <c r="AZ607" s="140"/>
      <c r="BA607" s="140"/>
      <c r="BB607" s="140"/>
      <c r="BC607" s="140"/>
      <c r="BD607" s="140"/>
      <c r="BE607" s="140"/>
      <c r="BF607" s="140"/>
      <c r="BG607" s="140"/>
      <c r="BH607" s="140"/>
    </row>
    <row r="608" spans="1:60" ht="22.5" outlineLevel="1" x14ac:dyDescent="0.2">
      <c r="A608" s="141"/>
      <c r="B608" s="141"/>
      <c r="C608" s="180" t="s">
        <v>772</v>
      </c>
      <c r="D608" s="150"/>
      <c r="E608" s="155">
        <v>2</v>
      </c>
      <c r="F608" s="159"/>
      <c r="G608" s="159"/>
      <c r="H608" s="159"/>
      <c r="I608" s="159"/>
      <c r="J608" s="159"/>
      <c r="K608" s="159"/>
      <c r="L608" s="159"/>
      <c r="M608" s="159"/>
      <c r="N608" s="148"/>
      <c r="O608" s="148"/>
      <c r="P608" s="148"/>
      <c r="Q608" s="148"/>
      <c r="R608" s="148"/>
      <c r="S608" s="148"/>
      <c r="T608" s="149"/>
      <c r="U608" s="148"/>
      <c r="V608" s="140"/>
      <c r="W608" s="140"/>
      <c r="X608" s="140"/>
      <c r="Y608" s="140"/>
      <c r="Z608" s="140"/>
      <c r="AA608" s="140"/>
      <c r="AB608" s="140"/>
      <c r="AC608" s="140"/>
      <c r="AD608" s="140"/>
      <c r="AE608" s="140" t="s">
        <v>142</v>
      </c>
      <c r="AF608" s="140">
        <v>0</v>
      </c>
      <c r="AG608" s="140"/>
      <c r="AH608" s="140"/>
      <c r="AI608" s="140"/>
      <c r="AJ608" s="140"/>
      <c r="AK608" s="140"/>
      <c r="AL608" s="140"/>
      <c r="AM608" s="140"/>
      <c r="AN608" s="140"/>
      <c r="AO608" s="140"/>
      <c r="AP608" s="140"/>
      <c r="AQ608" s="140"/>
      <c r="AR608" s="140"/>
      <c r="AS608" s="140"/>
      <c r="AT608" s="140"/>
      <c r="AU608" s="140"/>
      <c r="AV608" s="140"/>
      <c r="AW608" s="140"/>
      <c r="AX608" s="140"/>
      <c r="AY608" s="140"/>
      <c r="AZ608" s="140"/>
      <c r="BA608" s="140"/>
      <c r="BB608" s="140"/>
      <c r="BC608" s="140"/>
      <c r="BD608" s="140"/>
      <c r="BE608" s="140"/>
      <c r="BF608" s="140"/>
      <c r="BG608" s="140"/>
      <c r="BH608" s="140"/>
    </row>
    <row r="609" spans="1:60" ht="22.5" outlineLevel="1" x14ac:dyDescent="0.2">
      <c r="A609" s="141"/>
      <c r="B609" s="141"/>
      <c r="C609" s="180" t="s">
        <v>766</v>
      </c>
      <c r="D609" s="150"/>
      <c r="E609" s="155">
        <v>1</v>
      </c>
      <c r="F609" s="159"/>
      <c r="G609" s="159"/>
      <c r="H609" s="159"/>
      <c r="I609" s="159"/>
      <c r="J609" s="159"/>
      <c r="K609" s="159"/>
      <c r="L609" s="159"/>
      <c r="M609" s="159"/>
      <c r="N609" s="148"/>
      <c r="O609" s="148"/>
      <c r="P609" s="148"/>
      <c r="Q609" s="148"/>
      <c r="R609" s="148"/>
      <c r="S609" s="148"/>
      <c r="T609" s="149"/>
      <c r="U609" s="148"/>
      <c r="V609" s="140"/>
      <c r="W609" s="140"/>
      <c r="X609" s="140"/>
      <c r="Y609" s="140"/>
      <c r="Z609" s="140"/>
      <c r="AA609" s="140"/>
      <c r="AB609" s="140"/>
      <c r="AC609" s="140"/>
      <c r="AD609" s="140"/>
      <c r="AE609" s="140" t="s">
        <v>142</v>
      </c>
      <c r="AF609" s="140">
        <v>0</v>
      </c>
      <c r="AG609" s="140"/>
      <c r="AH609" s="140"/>
      <c r="AI609" s="140"/>
      <c r="AJ609" s="140"/>
      <c r="AK609" s="140"/>
      <c r="AL609" s="140"/>
      <c r="AM609" s="140"/>
      <c r="AN609" s="140"/>
      <c r="AO609" s="140"/>
      <c r="AP609" s="140"/>
      <c r="AQ609" s="140"/>
      <c r="AR609" s="140"/>
      <c r="AS609" s="140"/>
      <c r="AT609" s="140"/>
      <c r="AU609" s="140"/>
      <c r="AV609" s="140"/>
      <c r="AW609" s="140"/>
      <c r="AX609" s="140"/>
      <c r="AY609" s="140"/>
      <c r="AZ609" s="140"/>
      <c r="BA609" s="140"/>
      <c r="BB609" s="140"/>
      <c r="BC609" s="140"/>
      <c r="BD609" s="140"/>
      <c r="BE609" s="140"/>
      <c r="BF609" s="140"/>
      <c r="BG609" s="140"/>
      <c r="BH609" s="140"/>
    </row>
    <row r="610" spans="1:60" outlineLevel="1" x14ac:dyDescent="0.2">
      <c r="A610" s="141">
        <v>131</v>
      </c>
      <c r="B610" s="141" t="s">
        <v>773</v>
      </c>
      <c r="C610" s="179" t="s">
        <v>774</v>
      </c>
      <c r="D610" s="148" t="s">
        <v>268</v>
      </c>
      <c r="E610" s="154">
        <v>3</v>
      </c>
      <c r="F610" s="158">
        <f>H610+J610</f>
        <v>0</v>
      </c>
      <c r="G610" s="159">
        <f>ROUND(E610*F610,2)</f>
        <v>0</v>
      </c>
      <c r="H610" s="159"/>
      <c r="I610" s="159">
        <f>ROUND(E610*H610,2)</f>
        <v>0</v>
      </c>
      <c r="J610" s="159"/>
      <c r="K610" s="159">
        <f>ROUND(E610*J610,2)</f>
        <v>0</v>
      </c>
      <c r="L610" s="159">
        <v>12</v>
      </c>
      <c r="M610" s="159">
        <f>G610*(1+L610/100)</f>
        <v>0</v>
      </c>
      <c r="N610" s="148">
        <v>0</v>
      </c>
      <c r="O610" s="148">
        <f>ROUND(E610*N610,5)</f>
        <v>0</v>
      </c>
      <c r="P610" s="148">
        <v>0</v>
      </c>
      <c r="Q610" s="148">
        <f>ROUND(E610*P610,5)</f>
        <v>0</v>
      </c>
      <c r="R610" s="148"/>
      <c r="S610" s="148"/>
      <c r="T610" s="149">
        <v>0.22500000000000001</v>
      </c>
      <c r="U610" s="148">
        <f>ROUND(E610*T610,2)</f>
        <v>0.68</v>
      </c>
      <c r="V610" s="140"/>
      <c r="W610" s="140"/>
      <c r="X610" s="140"/>
      <c r="Y610" s="140"/>
      <c r="Z610" s="140"/>
      <c r="AA610" s="140"/>
      <c r="AB610" s="140"/>
      <c r="AC610" s="140"/>
      <c r="AD610" s="140"/>
      <c r="AE610" s="140" t="s">
        <v>140</v>
      </c>
      <c r="AF610" s="140"/>
      <c r="AG610" s="140"/>
      <c r="AH610" s="140"/>
      <c r="AI610" s="140"/>
      <c r="AJ610" s="140"/>
      <c r="AK610" s="140"/>
      <c r="AL610" s="140"/>
      <c r="AM610" s="140"/>
      <c r="AN610" s="140"/>
      <c r="AO610" s="140"/>
      <c r="AP610" s="140"/>
      <c r="AQ610" s="140"/>
      <c r="AR610" s="140"/>
      <c r="AS610" s="140"/>
      <c r="AT610" s="140"/>
      <c r="AU610" s="140"/>
      <c r="AV610" s="140"/>
      <c r="AW610" s="140"/>
      <c r="AX610" s="140"/>
      <c r="AY610" s="140"/>
      <c r="AZ610" s="140"/>
      <c r="BA610" s="140"/>
      <c r="BB610" s="140"/>
      <c r="BC610" s="140"/>
      <c r="BD610" s="140"/>
      <c r="BE610" s="140"/>
      <c r="BF610" s="140"/>
      <c r="BG610" s="140"/>
      <c r="BH610" s="140"/>
    </row>
    <row r="611" spans="1:60" ht="22.5" outlineLevel="1" x14ac:dyDescent="0.2">
      <c r="A611" s="141"/>
      <c r="B611" s="141"/>
      <c r="C611" s="180" t="s">
        <v>767</v>
      </c>
      <c r="D611" s="150"/>
      <c r="E611" s="155">
        <v>1</v>
      </c>
      <c r="F611" s="159"/>
      <c r="G611" s="159"/>
      <c r="H611" s="159"/>
      <c r="I611" s="159"/>
      <c r="J611" s="159"/>
      <c r="K611" s="159"/>
      <c r="L611" s="159"/>
      <c r="M611" s="159"/>
      <c r="N611" s="148"/>
      <c r="O611" s="148"/>
      <c r="P611" s="148"/>
      <c r="Q611" s="148"/>
      <c r="R611" s="148"/>
      <c r="S611" s="148"/>
      <c r="T611" s="149"/>
      <c r="U611" s="148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 t="s">
        <v>142</v>
      </c>
      <c r="AF611" s="140">
        <v>0</v>
      </c>
      <c r="AG611" s="140"/>
      <c r="AH611" s="140"/>
      <c r="AI611" s="140"/>
      <c r="AJ611" s="140"/>
      <c r="AK611" s="140"/>
      <c r="AL611" s="140"/>
      <c r="AM611" s="140"/>
      <c r="AN611" s="140"/>
      <c r="AO611" s="140"/>
      <c r="AP611" s="140"/>
      <c r="AQ611" s="140"/>
      <c r="AR611" s="140"/>
      <c r="AS611" s="140"/>
      <c r="AT611" s="140"/>
      <c r="AU611" s="140"/>
      <c r="AV611" s="140"/>
      <c r="AW611" s="140"/>
      <c r="AX611" s="140"/>
      <c r="AY611" s="140"/>
      <c r="AZ611" s="140"/>
      <c r="BA611" s="140"/>
      <c r="BB611" s="140"/>
      <c r="BC611" s="140"/>
      <c r="BD611" s="140"/>
      <c r="BE611" s="140"/>
      <c r="BF611" s="140"/>
      <c r="BG611" s="140"/>
      <c r="BH611" s="140"/>
    </row>
    <row r="612" spans="1:60" ht="22.5" outlineLevel="1" x14ac:dyDescent="0.2">
      <c r="A612" s="141"/>
      <c r="B612" s="141"/>
      <c r="C612" s="180" t="s">
        <v>768</v>
      </c>
      <c r="D612" s="150"/>
      <c r="E612" s="155">
        <v>1</v>
      </c>
      <c r="F612" s="159"/>
      <c r="G612" s="159"/>
      <c r="H612" s="159"/>
      <c r="I612" s="159"/>
      <c r="J612" s="159"/>
      <c r="K612" s="159"/>
      <c r="L612" s="159"/>
      <c r="M612" s="159"/>
      <c r="N612" s="148"/>
      <c r="O612" s="148"/>
      <c r="P612" s="148"/>
      <c r="Q612" s="148"/>
      <c r="R612" s="148"/>
      <c r="S612" s="148"/>
      <c r="T612" s="149"/>
      <c r="U612" s="148"/>
      <c r="V612" s="140"/>
      <c r="W612" s="140"/>
      <c r="X612" s="140"/>
      <c r="Y612" s="140"/>
      <c r="Z612" s="140"/>
      <c r="AA612" s="140"/>
      <c r="AB612" s="140"/>
      <c r="AC612" s="140"/>
      <c r="AD612" s="140"/>
      <c r="AE612" s="140" t="s">
        <v>142</v>
      </c>
      <c r="AF612" s="140">
        <v>0</v>
      </c>
      <c r="AG612" s="140"/>
      <c r="AH612" s="140"/>
      <c r="AI612" s="140"/>
      <c r="AJ612" s="140"/>
      <c r="AK612" s="140"/>
      <c r="AL612" s="140"/>
      <c r="AM612" s="140"/>
      <c r="AN612" s="140"/>
      <c r="AO612" s="140"/>
      <c r="AP612" s="140"/>
      <c r="AQ612" s="140"/>
      <c r="AR612" s="140"/>
      <c r="AS612" s="140"/>
      <c r="AT612" s="140"/>
      <c r="AU612" s="140"/>
      <c r="AV612" s="140"/>
      <c r="AW612" s="140"/>
      <c r="AX612" s="140"/>
      <c r="AY612" s="140"/>
      <c r="AZ612" s="140"/>
      <c r="BA612" s="140"/>
      <c r="BB612" s="140"/>
      <c r="BC612" s="140"/>
      <c r="BD612" s="140"/>
      <c r="BE612" s="140"/>
      <c r="BF612" s="140"/>
      <c r="BG612" s="140"/>
      <c r="BH612" s="140"/>
    </row>
    <row r="613" spans="1:60" ht="22.5" outlineLevel="1" x14ac:dyDescent="0.2">
      <c r="A613" s="141"/>
      <c r="B613" s="141"/>
      <c r="C613" s="180" t="s">
        <v>769</v>
      </c>
      <c r="D613" s="150"/>
      <c r="E613" s="155">
        <v>1</v>
      </c>
      <c r="F613" s="159"/>
      <c r="G613" s="159"/>
      <c r="H613" s="159"/>
      <c r="I613" s="159"/>
      <c r="J613" s="159"/>
      <c r="K613" s="159"/>
      <c r="L613" s="159"/>
      <c r="M613" s="159"/>
      <c r="N613" s="148"/>
      <c r="O613" s="148"/>
      <c r="P613" s="148"/>
      <c r="Q613" s="148"/>
      <c r="R613" s="148"/>
      <c r="S613" s="148"/>
      <c r="T613" s="149"/>
      <c r="U613" s="148"/>
      <c r="V613" s="140"/>
      <c r="W613" s="140"/>
      <c r="X613" s="140"/>
      <c r="Y613" s="140"/>
      <c r="Z613" s="140"/>
      <c r="AA613" s="140"/>
      <c r="AB613" s="140"/>
      <c r="AC613" s="140"/>
      <c r="AD613" s="140"/>
      <c r="AE613" s="140" t="s">
        <v>142</v>
      </c>
      <c r="AF613" s="140">
        <v>0</v>
      </c>
      <c r="AG613" s="140"/>
      <c r="AH613" s="140"/>
      <c r="AI613" s="140"/>
      <c r="AJ613" s="140"/>
      <c r="AK613" s="140"/>
      <c r="AL613" s="140"/>
      <c r="AM613" s="140"/>
      <c r="AN613" s="140"/>
      <c r="AO613" s="140"/>
      <c r="AP613" s="140"/>
      <c r="AQ613" s="140"/>
      <c r="AR613" s="140"/>
      <c r="AS613" s="140"/>
      <c r="AT613" s="140"/>
      <c r="AU613" s="140"/>
      <c r="AV613" s="140"/>
      <c r="AW613" s="140"/>
      <c r="AX613" s="140"/>
      <c r="AY613" s="140"/>
      <c r="AZ613" s="140"/>
      <c r="BA613" s="140"/>
      <c r="BB613" s="140"/>
      <c r="BC613" s="140"/>
      <c r="BD613" s="140"/>
      <c r="BE613" s="140"/>
      <c r="BF613" s="140"/>
      <c r="BG613" s="140"/>
      <c r="BH613" s="140"/>
    </row>
    <row r="614" spans="1:60" x14ac:dyDescent="0.2">
      <c r="A614" s="142" t="s">
        <v>135</v>
      </c>
      <c r="B614" s="142" t="s">
        <v>108</v>
      </c>
      <c r="C614" s="181" t="s">
        <v>26</v>
      </c>
      <c r="D614" s="151"/>
      <c r="E614" s="156"/>
      <c r="F614" s="160"/>
      <c r="G614" s="160">
        <f>SUMIF(AE615:AE632,"&lt;&gt;NOR",G615:G632)</f>
        <v>0</v>
      </c>
      <c r="H614" s="160"/>
      <c r="I614" s="160">
        <f>SUM(I615:I632)</f>
        <v>0</v>
      </c>
      <c r="J614" s="160"/>
      <c r="K614" s="160">
        <f>SUM(K615:K632)</f>
        <v>0</v>
      </c>
      <c r="L614" s="160"/>
      <c r="M614" s="160">
        <f>SUM(M615:M632)</f>
        <v>0</v>
      </c>
      <c r="N614" s="151"/>
      <c r="O614" s="151">
        <f>SUM(O615:O632)</f>
        <v>0</v>
      </c>
      <c r="P614" s="151"/>
      <c r="Q614" s="151">
        <f>SUM(Q615:Q632)</f>
        <v>0</v>
      </c>
      <c r="R614" s="151"/>
      <c r="S614" s="151"/>
      <c r="T614" s="152"/>
      <c r="U614" s="151">
        <f>SUM(U615:U632)</f>
        <v>0</v>
      </c>
      <c r="AE614" t="s">
        <v>136</v>
      </c>
    </row>
    <row r="615" spans="1:60" outlineLevel="1" x14ac:dyDescent="0.2">
      <c r="A615" s="141">
        <v>132</v>
      </c>
      <c r="B615" s="141" t="s">
        <v>775</v>
      </c>
      <c r="C615" s="179" t="s">
        <v>776</v>
      </c>
      <c r="D615" s="148" t="s">
        <v>777</v>
      </c>
      <c r="E615" s="154">
        <v>1</v>
      </c>
      <c r="F615" s="158">
        <f>H615+J615</f>
        <v>0</v>
      </c>
      <c r="G615" s="159">
        <f>ROUND(E615*F615,2)</f>
        <v>0</v>
      </c>
      <c r="H615" s="159"/>
      <c r="I615" s="159">
        <f>ROUND(E615*H615,2)</f>
        <v>0</v>
      </c>
      <c r="J615" s="159"/>
      <c r="K615" s="159">
        <f>ROUND(E615*J615,2)</f>
        <v>0</v>
      </c>
      <c r="L615" s="159">
        <v>12</v>
      </c>
      <c r="M615" s="159">
        <f>G615*(1+L615/100)</f>
        <v>0</v>
      </c>
      <c r="N615" s="148">
        <v>0</v>
      </c>
      <c r="O615" s="148">
        <f>ROUND(E615*N615,5)</f>
        <v>0</v>
      </c>
      <c r="P615" s="148">
        <v>0</v>
      </c>
      <c r="Q615" s="148">
        <f>ROUND(E615*P615,5)</f>
        <v>0</v>
      </c>
      <c r="R615" s="148"/>
      <c r="S615" s="148"/>
      <c r="T615" s="149">
        <v>0</v>
      </c>
      <c r="U615" s="148">
        <f>ROUND(E615*T615,2)</f>
        <v>0</v>
      </c>
      <c r="V615" s="140"/>
      <c r="W615" s="140"/>
      <c r="X615" s="140"/>
      <c r="Y615" s="140"/>
      <c r="Z615" s="140"/>
      <c r="AA615" s="140"/>
      <c r="AB615" s="140"/>
      <c r="AC615" s="140"/>
      <c r="AD615" s="140"/>
      <c r="AE615" s="140" t="s">
        <v>140</v>
      </c>
      <c r="AF615" s="140"/>
      <c r="AG615" s="140"/>
      <c r="AH615" s="140"/>
      <c r="AI615" s="140"/>
      <c r="AJ615" s="140"/>
      <c r="AK615" s="140"/>
      <c r="AL615" s="140"/>
      <c r="AM615" s="140"/>
      <c r="AN615" s="140"/>
      <c r="AO615" s="140"/>
      <c r="AP615" s="140"/>
      <c r="AQ615" s="140"/>
      <c r="AR615" s="140"/>
      <c r="AS615" s="140"/>
      <c r="AT615" s="140"/>
      <c r="AU615" s="140"/>
      <c r="AV615" s="140"/>
      <c r="AW615" s="140"/>
      <c r="AX615" s="140"/>
      <c r="AY615" s="140"/>
      <c r="AZ615" s="140"/>
      <c r="BA615" s="140"/>
      <c r="BB615" s="140"/>
      <c r="BC615" s="140"/>
      <c r="BD615" s="140"/>
      <c r="BE615" s="140"/>
      <c r="BF615" s="140"/>
      <c r="BG615" s="140"/>
      <c r="BH615" s="140"/>
    </row>
    <row r="616" spans="1:60" ht="33.75" outlineLevel="1" x14ac:dyDescent="0.2">
      <c r="A616" s="141"/>
      <c r="B616" s="141"/>
      <c r="C616" s="241" t="s">
        <v>778</v>
      </c>
      <c r="D616" s="242"/>
      <c r="E616" s="243"/>
      <c r="F616" s="244"/>
      <c r="G616" s="245"/>
      <c r="H616" s="159"/>
      <c r="I616" s="159"/>
      <c r="J616" s="159"/>
      <c r="K616" s="159"/>
      <c r="L616" s="159"/>
      <c r="M616" s="159"/>
      <c r="N616" s="148"/>
      <c r="O616" s="148"/>
      <c r="P616" s="148"/>
      <c r="Q616" s="148"/>
      <c r="R616" s="148"/>
      <c r="S616" s="148"/>
      <c r="T616" s="149"/>
      <c r="U616" s="148"/>
      <c r="V616" s="140"/>
      <c r="W616" s="140"/>
      <c r="X616" s="140"/>
      <c r="Y616" s="140"/>
      <c r="Z616" s="140"/>
      <c r="AA616" s="140"/>
      <c r="AB616" s="140"/>
      <c r="AC616" s="140"/>
      <c r="AD616" s="140"/>
      <c r="AE616" s="140" t="s">
        <v>235</v>
      </c>
      <c r="AF616" s="140"/>
      <c r="AG616" s="140"/>
      <c r="AH616" s="140"/>
      <c r="AI616" s="140"/>
      <c r="AJ616" s="140"/>
      <c r="AK616" s="140"/>
      <c r="AL616" s="140"/>
      <c r="AM616" s="140"/>
      <c r="AN616" s="140"/>
      <c r="AO616" s="140"/>
      <c r="AP616" s="140"/>
      <c r="AQ616" s="140"/>
      <c r="AR616" s="140"/>
      <c r="AS616" s="140"/>
      <c r="AT616" s="140"/>
      <c r="AU616" s="140"/>
      <c r="AV616" s="140"/>
      <c r="AW616" s="140"/>
      <c r="AX616" s="140"/>
      <c r="AY616" s="140"/>
      <c r="AZ616" s="140"/>
      <c r="BA616" s="143" t="str">
        <f t="shared" ref="BA616:BA622" si="0">C616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616" s="140"/>
      <c r="BC616" s="140"/>
      <c r="BD616" s="140"/>
      <c r="BE616" s="140"/>
      <c r="BF616" s="140"/>
      <c r="BG616" s="140"/>
      <c r="BH616" s="140"/>
    </row>
    <row r="617" spans="1:60" outlineLevel="1" x14ac:dyDescent="0.2">
      <c r="A617" s="141"/>
      <c r="B617" s="141"/>
      <c r="C617" s="241" t="s">
        <v>779</v>
      </c>
      <c r="D617" s="242"/>
      <c r="E617" s="243"/>
      <c r="F617" s="244"/>
      <c r="G617" s="245"/>
      <c r="H617" s="159"/>
      <c r="I617" s="159"/>
      <c r="J617" s="159"/>
      <c r="K617" s="159"/>
      <c r="L617" s="159"/>
      <c r="M617" s="159"/>
      <c r="N617" s="148"/>
      <c r="O617" s="148"/>
      <c r="P617" s="148"/>
      <c r="Q617" s="148"/>
      <c r="R617" s="148"/>
      <c r="S617" s="148"/>
      <c r="T617" s="149"/>
      <c r="U617" s="148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 t="s">
        <v>235</v>
      </c>
      <c r="AF617" s="140"/>
      <c r="AG617" s="140"/>
      <c r="AH617" s="140"/>
      <c r="AI617" s="140"/>
      <c r="AJ617" s="140"/>
      <c r="AK617" s="140"/>
      <c r="AL617" s="140"/>
      <c r="AM617" s="140"/>
      <c r="AN617" s="140"/>
      <c r="AO617" s="140"/>
      <c r="AP617" s="140"/>
      <c r="AQ617" s="140"/>
      <c r="AR617" s="140"/>
      <c r="AS617" s="140"/>
      <c r="AT617" s="140"/>
      <c r="AU617" s="140"/>
      <c r="AV617" s="140"/>
      <c r="AW617" s="140"/>
      <c r="AX617" s="140"/>
      <c r="AY617" s="140"/>
      <c r="AZ617" s="140"/>
      <c r="BA617" s="143" t="str">
        <f t="shared" si="0"/>
        <v>1) Vybudování zařízení staveniště.</v>
      </c>
      <c r="BB617" s="140"/>
      <c r="BC617" s="140"/>
      <c r="BD617" s="140"/>
      <c r="BE617" s="140"/>
      <c r="BF617" s="140"/>
      <c r="BG617" s="140"/>
      <c r="BH617" s="140"/>
    </row>
    <row r="618" spans="1:60" ht="45" outlineLevel="1" x14ac:dyDescent="0.2">
      <c r="A618" s="141"/>
      <c r="B618" s="141"/>
      <c r="C618" s="241" t="s">
        <v>780</v>
      </c>
      <c r="D618" s="242"/>
      <c r="E618" s="243"/>
      <c r="F618" s="244"/>
      <c r="G618" s="245"/>
      <c r="H618" s="159"/>
      <c r="I618" s="159"/>
      <c r="J618" s="159"/>
      <c r="K618" s="159"/>
      <c r="L618" s="159"/>
      <c r="M618" s="159"/>
      <c r="N618" s="148"/>
      <c r="O618" s="148"/>
      <c r="P618" s="148"/>
      <c r="Q618" s="148"/>
      <c r="R618" s="148"/>
      <c r="S618" s="148"/>
      <c r="T618" s="149"/>
      <c r="U618" s="148"/>
      <c r="V618" s="140"/>
      <c r="W618" s="140"/>
      <c r="X618" s="140"/>
      <c r="Y618" s="140"/>
      <c r="Z618" s="140"/>
      <c r="AA618" s="140"/>
      <c r="AB618" s="140"/>
      <c r="AC618" s="140"/>
      <c r="AD618" s="140"/>
      <c r="AE618" s="140" t="s">
        <v>235</v>
      </c>
      <c r="AF618" s="140"/>
      <c r="AG618" s="140"/>
      <c r="AH618" s="140"/>
      <c r="AI618" s="140"/>
      <c r="AJ618" s="140"/>
      <c r="AK618" s="140"/>
      <c r="AL618" s="140"/>
      <c r="AM618" s="140"/>
      <c r="AN618" s="140"/>
      <c r="AO618" s="140"/>
      <c r="AP618" s="140"/>
      <c r="AQ618" s="140"/>
      <c r="AR618" s="140"/>
      <c r="AS618" s="140"/>
      <c r="AT618" s="140"/>
      <c r="AU618" s="140"/>
      <c r="AV618" s="140"/>
      <c r="AW618" s="140"/>
      <c r="AX618" s="140"/>
      <c r="AY618" s="140"/>
      <c r="AZ618" s="140"/>
      <c r="BA618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618" s="140"/>
      <c r="BC618" s="140"/>
      <c r="BD618" s="140"/>
      <c r="BE618" s="140"/>
      <c r="BF618" s="140"/>
      <c r="BG618" s="140"/>
      <c r="BH618" s="140"/>
    </row>
    <row r="619" spans="1:60" outlineLevel="1" x14ac:dyDescent="0.2">
      <c r="A619" s="141"/>
      <c r="B619" s="141"/>
      <c r="C619" s="241" t="s">
        <v>781</v>
      </c>
      <c r="D619" s="242"/>
      <c r="E619" s="243"/>
      <c r="F619" s="244"/>
      <c r="G619" s="245"/>
      <c r="H619" s="159"/>
      <c r="I619" s="159"/>
      <c r="J619" s="159"/>
      <c r="K619" s="159"/>
      <c r="L619" s="159"/>
      <c r="M619" s="159"/>
      <c r="N619" s="148"/>
      <c r="O619" s="148"/>
      <c r="P619" s="148"/>
      <c r="Q619" s="148"/>
      <c r="R619" s="148"/>
      <c r="S619" s="148"/>
      <c r="T619" s="149"/>
      <c r="U619" s="148"/>
      <c r="V619" s="140"/>
      <c r="W619" s="140"/>
      <c r="X619" s="140"/>
      <c r="Y619" s="140"/>
      <c r="Z619" s="140"/>
      <c r="AA619" s="140"/>
      <c r="AB619" s="140"/>
      <c r="AC619" s="140"/>
      <c r="AD619" s="140"/>
      <c r="AE619" s="140" t="s">
        <v>235</v>
      </c>
      <c r="AF619" s="140"/>
      <c r="AG619" s="140"/>
      <c r="AH619" s="140"/>
      <c r="AI619" s="140"/>
      <c r="AJ619" s="140"/>
      <c r="AK619" s="140"/>
      <c r="AL619" s="140"/>
      <c r="AM619" s="140"/>
      <c r="AN619" s="140"/>
      <c r="AO619" s="140"/>
      <c r="AP619" s="140"/>
      <c r="AQ619" s="140"/>
      <c r="AR619" s="140"/>
      <c r="AS619" s="140"/>
      <c r="AT619" s="140"/>
      <c r="AU619" s="140"/>
      <c r="AV619" s="140"/>
      <c r="AW619" s="140"/>
      <c r="AX619" s="140"/>
      <c r="AY619" s="140"/>
      <c r="AZ619" s="140"/>
      <c r="BA619" s="143" t="str">
        <f t="shared" si="0"/>
        <v>2) Provoz zařízení staveniště.</v>
      </c>
      <c r="BB619" s="140"/>
      <c r="BC619" s="140"/>
      <c r="BD619" s="140"/>
      <c r="BE619" s="140"/>
      <c r="BF619" s="140"/>
      <c r="BG619" s="140"/>
      <c r="BH619" s="140"/>
    </row>
    <row r="620" spans="1:60" ht="45" outlineLevel="1" x14ac:dyDescent="0.2">
      <c r="A620" s="141"/>
      <c r="B620" s="141"/>
      <c r="C620" s="241" t="s">
        <v>782</v>
      </c>
      <c r="D620" s="242"/>
      <c r="E620" s="243"/>
      <c r="F620" s="244"/>
      <c r="G620" s="245"/>
      <c r="H620" s="159"/>
      <c r="I620" s="159"/>
      <c r="J620" s="159"/>
      <c r="K620" s="159"/>
      <c r="L620" s="159"/>
      <c r="M620" s="159"/>
      <c r="N620" s="148"/>
      <c r="O620" s="148"/>
      <c r="P620" s="148"/>
      <c r="Q620" s="148"/>
      <c r="R620" s="148"/>
      <c r="S620" s="148"/>
      <c r="T620" s="149"/>
      <c r="U620" s="148"/>
      <c r="V620" s="140"/>
      <c r="W620" s="140"/>
      <c r="X620" s="140"/>
      <c r="Y620" s="140"/>
      <c r="Z620" s="140"/>
      <c r="AA620" s="140"/>
      <c r="AB620" s="140"/>
      <c r="AC620" s="140"/>
      <c r="AD620" s="140"/>
      <c r="AE620" s="140" t="s">
        <v>235</v>
      </c>
      <c r="AF620" s="140"/>
      <c r="AG620" s="140"/>
      <c r="AH620" s="140"/>
      <c r="AI620" s="140"/>
      <c r="AJ620" s="140"/>
      <c r="AK620" s="140"/>
      <c r="AL620" s="140"/>
      <c r="AM620" s="140"/>
      <c r="AN620" s="140"/>
      <c r="AO620" s="140"/>
      <c r="AP620" s="140"/>
      <c r="AQ620" s="140"/>
      <c r="AR620" s="140"/>
      <c r="AS620" s="140"/>
      <c r="AT620" s="140"/>
      <c r="AU620" s="140"/>
      <c r="AV620" s="140"/>
      <c r="AW620" s="140"/>
      <c r="AX620" s="140"/>
      <c r="AY620" s="140"/>
      <c r="AZ620" s="140"/>
      <c r="BA620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620" s="140"/>
      <c r="BC620" s="140"/>
      <c r="BD620" s="140"/>
      <c r="BE620" s="140"/>
      <c r="BF620" s="140"/>
      <c r="BG620" s="140"/>
      <c r="BH620" s="140"/>
    </row>
    <row r="621" spans="1:60" outlineLevel="1" x14ac:dyDescent="0.2">
      <c r="A621" s="141"/>
      <c r="B621" s="141"/>
      <c r="C621" s="241" t="s">
        <v>783</v>
      </c>
      <c r="D621" s="242"/>
      <c r="E621" s="243"/>
      <c r="F621" s="244"/>
      <c r="G621" s="245"/>
      <c r="H621" s="159"/>
      <c r="I621" s="159"/>
      <c r="J621" s="159"/>
      <c r="K621" s="159"/>
      <c r="L621" s="159"/>
      <c r="M621" s="159"/>
      <c r="N621" s="148"/>
      <c r="O621" s="148"/>
      <c r="P621" s="148"/>
      <c r="Q621" s="148"/>
      <c r="R621" s="148"/>
      <c r="S621" s="148"/>
      <c r="T621" s="149"/>
      <c r="U621" s="148"/>
      <c r="V621" s="140"/>
      <c r="W621" s="140"/>
      <c r="X621" s="140"/>
      <c r="Y621" s="140"/>
      <c r="Z621" s="140"/>
      <c r="AA621" s="140"/>
      <c r="AB621" s="140"/>
      <c r="AC621" s="140"/>
      <c r="AD621" s="140"/>
      <c r="AE621" s="140" t="s">
        <v>235</v>
      </c>
      <c r="AF621" s="140"/>
      <c r="AG621" s="140"/>
      <c r="AH621" s="140"/>
      <c r="AI621" s="140"/>
      <c r="AJ621" s="140"/>
      <c r="AK621" s="140"/>
      <c r="AL621" s="140"/>
      <c r="AM621" s="140"/>
      <c r="AN621" s="140"/>
      <c r="AO621" s="140"/>
      <c r="AP621" s="140"/>
      <c r="AQ621" s="140"/>
      <c r="AR621" s="140"/>
      <c r="AS621" s="140"/>
      <c r="AT621" s="140"/>
      <c r="AU621" s="140"/>
      <c r="AV621" s="140"/>
      <c r="AW621" s="140"/>
      <c r="AX621" s="140"/>
      <c r="AY621" s="140"/>
      <c r="AZ621" s="140"/>
      <c r="BA621" s="143" t="str">
        <f t="shared" si="0"/>
        <v>3) Odstranění zařízení staveniště.</v>
      </c>
      <c r="BB621" s="140"/>
      <c r="BC621" s="140"/>
      <c r="BD621" s="140"/>
      <c r="BE621" s="140"/>
      <c r="BF621" s="140"/>
      <c r="BG621" s="140"/>
      <c r="BH621" s="140"/>
    </row>
    <row r="622" spans="1:60" ht="33.75" outlineLevel="1" x14ac:dyDescent="0.2">
      <c r="A622" s="141"/>
      <c r="B622" s="141"/>
      <c r="C622" s="241" t="s">
        <v>784</v>
      </c>
      <c r="D622" s="242"/>
      <c r="E622" s="243"/>
      <c r="F622" s="244"/>
      <c r="G622" s="245"/>
      <c r="H622" s="159"/>
      <c r="I622" s="159"/>
      <c r="J622" s="159"/>
      <c r="K622" s="159"/>
      <c r="L622" s="159"/>
      <c r="M622" s="159"/>
      <c r="N622" s="148"/>
      <c r="O622" s="148"/>
      <c r="P622" s="148"/>
      <c r="Q622" s="148"/>
      <c r="R622" s="148"/>
      <c r="S622" s="148"/>
      <c r="T622" s="149"/>
      <c r="U622" s="148"/>
      <c r="V622" s="140"/>
      <c r="W622" s="140"/>
      <c r="X622" s="140"/>
      <c r="Y622" s="140"/>
      <c r="Z622" s="140"/>
      <c r="AA622" s="140"/>
      <c r="AB622" s="140"/>
      <c r="AC622" s="140"/>
      <c r="AD622" s="140"/>
      <c r="AE622" s="140" t="s">
        <v>235</v>
      </c>
      <c r="AF622" s="140"/>
      <c r="AG622" s="140"/>
      <c r="AH622" s="140"/>
      <c r="AI622" s="140"/>
      <c r="AJ622" s="140"/>
      <c r="AK622" s="140"/>
      <c r="AL622" s="140"/>
      <c r="AM622" s="140"/>
      <c r="AN622" s="140"/>
      <c r="AO622" s="140"/>
      <c r="AP622" s="140"/>
      <c r="AQ622" s="140"/>
      <c r="AR622" s="140"/>
      <c r="AS622" s="140"/>
      <c r="AT622" s="140"/>
      <c r="AU622" s="140"/>
      <c r="AV622" s="140"/>
      <c r="AW622" s="140"/>
      <c r="AX622" s="140"/>
      <c r="AY622" s="140"/>
      <c r="AZ622" s="140"/>
      <c r="BA622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622" s="140"/>
      <c r="BC622" s="140"/>
      <c r="BD622" s="140"/>
      <c r="BE622" s="140"/>
      <c r="BF622" s="140"/>
      <c r="BG622" s="140"/>
      <c r="BH622" s="140"/>
    </row>
    <row r="623" spans="1:60" outlineLevel="1" x14ac:dyDescent="0.2">
      <c r="A623" s="141"/>
      <c r="B623" s="141"/>
      <c r="C623" s="182" t="s">
        <v>785</v>
      </c>
      <c r="D623" s="153"/>
      <c r="E623" s="157"/>
      <c r="F623" s="161"/>
      <c r="G623" s="161"/>
      <c r="H623" s="159"/>
      <c r="I623" s="159"/>
      <c r="J623" s="159"/>
      <c r="K623" s="159"/>
      <c r="L623" s="159"/>
      <c r="M623" s="159"/>
      <c r="N623" s="148"/>
      <c r="O623" s="148"/>
      <c r="P623" s="148"/>
      <c r="Q623" s="148"/>
      <c r="R623" s="148"/>
      <c r="S623" s="148"/>
      <c r="T623" s="149"/>
      <c r="U623" s="148"/>
      <c r="V623" s="140"/>
      <c r="W623" s="140"/>
      <c r="X623" s="140"/>
      <c r="Y623" s="140"/>
      <c r="Z623" s="140"/>
      <c r="AA623" s="140"/>
      <c r="AB623" s="140"/>
      <c r="AC623" s="140"/>
      <c r="AD623" s="140"/>
      <c r="AE623" s="140" t="s">
        <v>235</v>
      </c>
      <c r="AF623" s="140"/>
      <c r="AG623" s="140"/>
      <c r="AH623" s="140"/>
      <c r="AI623" s="140"/>
      <c r="AJ623" s="140"/>
      <c r="AK623" s="140"/>
      <c r="AL623" s="140"/>
      <c r="AM623" s="140"/>
      <c r="AN623" s="140"/>
      <c r="AO623" s="140"/>
      <c r="AP623" s="140"/>
      <c r="AQ623" s="140"/>
      <c r="AR623" s="140"/>
      <c r="AS623" s="140"/>
      <c r="AT623" s="140"/>
      <c r="AU623" s="140"/>
      <c r="AV623" s="140"/>
      <c r="AW623" s="140"/>
      <c r="AX623" s="140"/>
      <c r="AY623" s="140"/>
      <c r="AZ623" s="140"/>
      <c r="BA623" s="140"/>
      <c r="BB623" s="140"/>
      <c r="BC623" s="140"/>
      <c r="BD623" s="140"/>
      <c r="BE623" s="140"/>
      <c r="BF623" s="140"/>
      <c r="BG623" s="140"/>
      <c r="BH623" s="140"/>
    </row>
    <row r="624" spans="1:60" ht="101.25" outlineLevel="1" x14ac:dyDescent="0.2">
      <c r="A624" s="141"/>
      <c r="B624" s="141"/>
      <c r="C624" s="241" t="s">
        <v>786</v>
      </c>
      <c r="D624" s="242"/>
      <c r="E624" s="243"/>
      <c r="F624" s="244"/>
      <c r="G624" s="245"/>
      <c r="H624" s="159"/>
      <c r="I624" s="159"/>
      <c r="J624" s="159"/>
      <c r="K624" s="159"/>
      <c r="L624" s="159"/>
      <c r="M624" s="159"/>
      <c r="N624" s="148"/>
      <c r="O624" s="148"/>
      <c r="P624" s="148"/>
      <c r="Q624" s="148"/>
      <c r="R624" s="148"/>
      <c r="S624" s="148"/>
      <c r="T624" s="149"/>
      <c r="U624" s="148"/>
      <c r="V624" s="140"/>
      <c r="W624" s="140"/>
      <c r="X624" s="140"/>
      <c r="Y624" s="140"/>
      <c r="Z624" s="140"/>
      <c r="AA624" s="140"/>
      <c r="AB624" s="140"/>
      <c r="AC624" s="140"/>
      <c r="AD624" s="140"/>
      <c r="AE624" s="140" t="s">
        <v>235</v>
      </c>
      <c r="AF624" s="140"/>
      <c r="AG624" s="140"/>
      <c r="AH624" s="140"/>
      <c r="AI624" s="140"/>
      <c r="AJ624" s="140"/>
      <c r="AK624" s="140"/>
      <c r="AL624" s="140"/>
      <c r="AM624" s="140"/>
      <c r="AN624" s="140"/>
      <c r="AO624" s="140"/>
      <c r="AP624" s="140"/>
      <c r="AQ624" s="140"/>
      <c r="AR624" s="140"/>
      <c r="AS624" s="140"/>
      <c r="AT624" s="140"/>
      <c r="AU624" s="140"/>
      <c r="AV624" s="140"/>
      <c r="AW624" s="140"/>
      <c r="AX624" s="140"/>
      <c r="AY624" s="140"/>
      <c r="AZ624" s="140"/>
      <c r="BA624" s="143" t="str">
        <f>C624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624" s="140"/>
      <c r="BC624" s="140"/>
      <c r="BD624" s="140"/>
      <c r="BE624" s="140"/>
      <c r="BF624" s="140"/>
      <c r="BG624" s="140"/>
      <c r="BH624" s="140"/>
    </row>
    <row r="625" spans="1:60" outlineLevel="1" x14ac:dyDescent="0.2">
      <c r="A625" s="141"/>
      <c r="B625" s="141"/>
      <c r="C625" s="180" t="s">
        <v>169</v>
      </c>
      <c r="D625" s="150"/>
      <c r="E625" s="155">
        <v>1</v>
      </c>
      <c r="F625" s="159"/>
      <c r="G625" s="159"/>
      <c r="H625" s="159"/>
      <c r="I625" s="159"/>
      <c r="J625" s="159"/>
      <c r="K625" s="159"/>
      <c r="L625" s="159"/>
      <c r="M625" s="159"/>
      <c r="N625" s="148"/>
      <c r="O625" s="148"/>
      <c r="P625" s="148"/>
      <c r="Q625" s="148"/>
      <c r="R625" s="148"/>
      <c r="S625" s="148"/>
      <c r="T625" s="149"/>
      <c r="U625" s="148"/>
      <c r="V625" s="140"/>
      <c r="W625" s="140"/>
      <c r="X625" s="140"/>
      <c r="Y625" s="140"/>
      <c r="Z625" s="140"/>
      <c r="AA625" s="140"/>
      <c r="AB625" s="140"/>
      <c r="AC625" s="140"/>
      <c r="AD625" s="140"/>
      <c r="AE625" s="140" t="s">
        <v>142</v>
      </c>
      <c r="AF625" s="140">
        <v>0</v>
      </c>
      <c r="AG625" s="140"/>
      <c r="AH625" s="140"/>
      <c r="AI625" s="140"/>
      <c r="AJ625" s="140"/>
      <c r="AK625" s="140"/>
      <c r="AL625" s="140"/>
      <c r="AM625" s="140"/>
      <c r="AN625" s="140"/>
      <c r="AO625" s="140"/>
      <c r="AP625" s="140"/>
      <c r="AQ625" s="140"/>
      <c r="AR625" s="140"/>
      <c r="AS625" s="140"/>
      <c r="AT625" s="140"/>
      <c r="AU625" s="140"/>
      <c r="AV625" s="140"/>
      <c r="AW625" s="140"/>
      <c r="AX625" s="140"/>
      <c r="AY625" s="140"/>
      <c r="AZ625" s="140"/>
      <c r="BA625" s="140"/>
      <c r="BB625" s="140"/>
      <c r="BC625" s="140"/>
      <c r="BD625" s="140"/>
      <c r="BE625" s="140"/>
      <c r="BF625" s="140"/>
      <c r="BG625" s="140"/>
      <c r="BH625" s="140"/>
    </row>
    <row r="626" spans="1:60" outlineLevel="1" x14ac:dyDescent="0.2">
      <c r="A626" s="141">
        <v>133</v>
      </c>
      <c r="B626" s="141" t="s">
        <v>787</v>
      </c>
      <c r="C626" s="179" t="s">
        <v>788</v>
      </c>
      <c r="D626" s="148" t="s">
        <v>777</v>
      </c>
      <c r="E626" s="154">
        <v>1</v>
      </c>
      <c r="F626" s="158">
        <f>H626+J626</f>
        <v>0</v>
      </c>
      <c r="G626" s="159">
        <f>ROUND(E626*F626,2)</f>
        <v>0</v>
      </c>
      <c r="H626" s="159"/>
      <c r="I626" s="159">
        <f>ROUND(E626*H626,2)</f>
        <v>0</v>
      </c>
      <c r="J626" s="159"/>
      <c r="K626" s="159">
        <f>ROUND(E626*J626,2)</f>
        <v>0</v>
      </c>
      <c r="L626" s="159">
        <v>12</v>
      </c>
      <c r="M626" s="159">
        <f>G626*(1+L626/100)</f>
        <v>0</v>
      </c>
      <c r="N626" s="148">
        <v>0</v>
      </c>
      <c r="O626" s="148">
        <f>ROUND(E626*N626,5)</f>
        <v>0</v>
      </c>
      <c r="P626" s="148">
        <v>0</v>
      </c>
      <c r="Q626" s="148">
        <f>ROUND(E626*P626,5)</f>
        <v>0</v>
      </c>
      <c r="R626" s="148"/>
      <c r="S626" s="148"/>
      <c r="T626" s="149">
        <v>0</v>
      </c>
      <c r="U626" s="148">
        <f>ROUND(E626*T626,2)</f>
        <v>0</v>
      </c>
      <c r="V626" s="140"/>
      <c r="W626" s="140"/>
      <c r="X626" s="140"/>
      <c r="Y626" s="140"/>
      <c r="Z626" s="140"/>
      <c r="AA626" s="140"/>
      <c r="AB626" s="140"/>
      <c r="AC626" s="140"/>
      <c r="AD626" s="140"/>
      <c r="AE626" s="140" t="s">
        <v>140</v>
      </c>
      <c r="AF626" s="140"/>
      <c r="AG626" s="140"/>
      <c r="AH626" s="140"/>
      <c r="AI626" s="140"/>
      <c r="AJ626" s="140"/>
      <c r="AK626" s="140"/>
      <c r="AL626" s="140"/>
      <c r="AM626" s="140"/>
      <c r="AN626" s="140"/>
      <c r="AO626" s="140"/>
      <c r="AP626" s="140"/>
      <c r="AQ626" s="140"/>
      <c r="AR626" s="140"/>
      <c r="AS626" s="140"/>
      <c r="AT626" s="140"/>
      <c r="AU626" s="140"/>
      <c r="AV626" s="140"/>
      <c r="AW626" s="140"/>
      <c r="AX626" s="140"/>
      <c r="AY626" s="140"/>
      <c r="AZ626" s="140"/>
      <c r="BA626" s="140"/>
      <c r="BB626" s="140"/>
      <c r="BC626" s="140"/>
      <c r="BD626" s="140"/>
      <c r="BE626" s="140"/>
      <c r="BF626" s="140"/>
      <c r="BG626" s="140"/>
      <c r="BH626" s="140"/>
    </row>
    <row r="627" spans="1:60" ht="56.25" outlineLevel="1" x14ac:dyDescent="0.2">
      <c r="A627" s="141"/>
      <c r="B627" s="141"/>
      <c r="C627" s="241" t="s">
        <v>789</v>
      </c>
      <c r="D627" s="242"/>
      <c r="E627" s="243"/>
      <c r="F627" s="244"/>
      <c r="G627" s="245"/>
      <c r="H627" s="159"/>
      <c r="I627" s="159"/>
      <c r="J627" s="159"/>
      <c r="K627" s="159"/>
      <c r="L627" s="159"/>
      <c r="M627" s="159"/>
      <c r="N627" s="148"/>
      <c r="O627" s="148"/>
      <c r="P627" s="148"/>
      <c r="Q627" s="148"/>
      <c r="R627" s="148"/>
      <c r="S627" s="148"/>
      <c r="T627" s="149"/>
      <c r="U627" s="148"/>
      <c r="V627" s="140"/>
      <c r="W627" s="140"/>
      <c r="X627" s="140"/>
      <c r="Y627" s="140"/>
      <c r="Z627" s="140"/>
      <c r="AA627" s="140"/>
      <c r="AB627" s="140"/>
      <c r="AC627" s="140"/>
      <c r="AD627" s="140"/>
      <c r="AE627" s="140" t="s">
        <v>235</v>
      </c>
      <c r="AF627" s="140"/>
      <c r="AG627" s="140"/>
      <c r="AH627" s="140"/>
      <c r="AI627" s="140"/>
      <c r="AJ627" s="140"/>
      <c r="AK627" s="140"/>
      <c r="AL627" s="140"/>
      <c r="AM627" s="140"/>
      <c r="AN627" s="140"/>
      <c r="AO627" s="140"/>
      <c r="AP627" s="140"/>
      <c r="AQ627" s="140"/>
      <c r="AR627" s="140"/>
      <c r="AS627" s="140"/>
      <c r="AT627" s="140"/>
      <c r="AU627" s="140"/>
      <c r="AV627" s="140"/>
      <c r="AW627" s="140"/>
      <c r="AX627" s="140"/>
      <c r="AY627" s="140"/>
      <c r="AZ627" s="140"/>
      <c r="BA627" s="143" t="str">
        <f>C627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627" s="140"/>
      <c r="BC627" s="140"/>
      <c r="BD627" s="140"/>
      <c r="BE627" s="140"/>
      <c r="BF627" s="140"/>
      <c r="BG627" s="140"/>
      <c r="BH627" s="140"/>
    </row>
    <row r="628" spans="1:60" ht="45" outlineLevel="1" x14ac:dyDescent="0.2">
      <c r="A628" s="141"/>
      <c r="B628" s="141"/>
      <c r="C628" s="241" t="s">
        <v>790</v>
      </c>
      <c r="D628" s="242"/>
      <c r="E628" s="243"/>
      <c r="F628" s="244"/>
      <c r="G628" s="245"/>
      <c r="H628" s="159"/>
      <c r="I628" s="159"/>
      <c r="J628" s="159"/>
      <c r="K628" s="159"/>
      <c r="L628" s="159"/>
      <c r="M628" s="159"/>
      <c r="N628" s="148"/>
      <c r="O628" s="148"/>
      <c r="P628" s="148"/>
      <c r="Q628" s="148"/>
      <c r="R628" s="148"/>
      <c r="S628" s="148"/>
      <c r="T628" s="149"/>
      <c r="U628" s="148"/>
      <c r="V628" s="140"/>
      <c r="W628" s="140"/>
      <c r="X628" s="140"/>
      <c r="Y628" s="140"/>
      <c r="Z628" s="140"/>
      <c r="AA628" s="140"/>
      <c r="AB628" s="140"/>
      <c r="AC628" s="140"/>
      <c r="AD628" s="140"/>
      <c r="AE628" s="140" t="s">
        <v>235</v>
      </c>
      <c r="AF628" s="140"/>
      <c r="AG628" s="140"/>
      <c r="AH628" s="140"/>
      <c r="AI628" s="140"/>
      <c r="AJ628" s="140"/>
      <c r="AK628" s="140"/>
      <c r="AL628" s="140"/>
      <c r="AM628" s="140"/>
      <c r="AN628" s="140"/>
      <c r="AO628" s="140"/>
      <c r="AP628" s="140"/>
      <c r="AQ628" s="140"/>
      <c r="AR628" s="140"/>
      <c r="AS628" s="140"/>
      <c r="AT628" s="140"/>
      <c r="AU628" s="140"/>
      <c r="AV628" s="140"/>
      <c r="AW628" s="140"/>
      <c r="AX628" s="140"/>
      <c r="AY628" s="140"/>
      <c r="AZ628" s="140"/>
      <c r="BA628" s="143" t="str">
        <f>C628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628" s="140"/>
      <c r="BC628" s="140"/>
      <c r="BD628" s="140"/>
      <c r="BE628" s="140"/>
      <c r="BF628" s="140"/>
      <c r="BG628" s="140"/>
      <c r="BH628" s="140"/>
    </row>
    <row r="629" spans="1:60" outlineLevel="1" x14ac:dyDescent="0.2">
      <c r="A629" s="141"/>
      <c r="B629" s="141"/>
      <c r="C629" s="180" t="s">
        <v>169</v>
      </c>
      <c r="D629" s="150"/>
      <c r="E629" s="155">
        <v>1</v>
      </c>
      <c r="F629" s="159"/>
      <c r="G629" s="159"/>
      <c r="H629" s="159"/>
      <c r="I629" s="159"/>
      <c r="J629" s="159"/>
      <c r="K629" s="159"/>
      <c r="L629" s="159"/>
      <c r="M629" s="159"/>
      <c r="N629" s="148"/>
      <c r="O629" s="148"/>
      <c r="P629" s="148"/>
      <c r="Q629" s="148"/>
      <c r="R629" s="148"/>
      <c r="S629" s="148"/>
      <c r="T629" s="149"/>
      <c r="U629" s="148"/>
      <c r="V629" s="140"/>
      <c r="W629" s="140"/>
      <c r="X629" s="140"/>
      <c r="Y629" s="140"/>
      <c r="Z629" s="140"/>
      <c r="AA629" s="140"/>
      <c r="AB629" s="140"/>
      <c r="AC629" s="140"/>
      <c r="AD629" s="140"/>
      <c r="AE629" s="140" t="s">
        <v>142</v>
      </c>
      <c r="AF629" s="140">
        <v>0</v>
      </c>
      <c r="AG629" s="140"/>
      <c r="AH629" s="140"/>
      <c r="AI629" s="140"/>
      <c r="AJ629" s="140"/>
      <c r="AK629" s="140"/>
      <c r="AL629" s="140"/>
      <c r="AM629" s="140"/>
      <c r="AN629" s="140"/>
      <c r="AO629" s="140"/>
      <c r="AP629" s="140"/>
      <c r="AQ629" s="140"/>
      <c r="AR629" s="140"/>
      <c r="AS629" s="140"/>
      <c r="AT629" s="140"/>
      <c r="AU629" s="140"/>
      <c r="AV629" s="140"/>
      <c r="AW629" s="140"/>
      <c r="AX629" s="140"/>
      <c r="AY629" s="140"/>
      <c r="AZ629" s="140"/>
      <c r="BA629" s="140"/>
      <c r="BB629" s="140"/>
      <c r="BC629" s="140"/>
      <c r="BD629" s="140"/>
      <c r="BE629" s="140"/>
      <c r="BF629" s="140"/>
      <c r="BG629" s="140"/>
      <c r="BH629" s="140"/>
    </row>
    <row r="630" spans="1:60" outlineLevel="1" x14ac:dyDescent="0.2">
      <c r="A630" s="141">
        <v>134</v>
      </c>
      <c r="B630" s="141" t="s">
        <v>791</v>
      </c>
      <c r="C630" s="179" t="s">
        <v>792</v>
      </c>
      <c r="D630" s="148" t="s">
        <v>777</v>
      </c>
      <c r="E630" s="154">
        <v>1</v>
      </c>
      <c r="F630" s="158">
        <f>H630+J630</f>
        <v>0</v>
      </c>
      <c r="G630" s="159">
        <f>ROUND(E630*F630,2)</f>
        <v>0</v>
      </c>
      <c r="H630" s="159"/>
      <c r="I630" s="159">
        <f>ROUND(E630*H630,2)</f>
        <v>0</v>
      </c>
      <c r="J630" s="159"/>
      <c r="K630" s="159">
        <f>ROUND(E630*J630,2)</f>
        <v>0</v>
      </c>
      <c r="L630" s="159">
        <v>12</v>
      </c>
      <c r="M630" s="159">
        <f>G630*(1+L630/100)</f>
        <v>0</v>
      </c>
      <c r="N630" s="148">
        <v>0</v>
      </c>
      <c r="O630" s="148">
        <f>ROUND(E630*N630,5)</f>
        <v>0</v>
      </c>
      <c r="P630" s="148">
        <v>0</v>
      </c>
      <c r="Q630" s="148">
        <f>ROUND(E630*P630,5)</f>
        <v>0</v>
      </c>
      <c r="R630" s="148"/>
      <c r="S630" s="148"/>
      <c r="T630" s="149">
        <v>0</v>
      </c>
      <c r="U630" s="148">
        <f>ROUND(E630*T630,2)</f>
        <v>0</v>
      </c>
      <c r="V630" s="140"/>
      <c r="W630" s="140"/>
      <c r="X630" s="140"/>
      <c r="Y630" s="140"/>
      <c r="Z630" s="140"/>
      <c r="AA630" s="140"/>
      <c r="AB630" s="140"/>
      <c r="AC630" s="140"/>
      <c r="AD630" s="140"/>
      <c r="AE630" s="140" t="s">
        <v>140</v>
      </c>
      <c r="AF630" s="140"/>
      <c r="AG630" s="140"/>
      <c r="AH630" s="140"/>
      <c r="AI630" s="140"/>
      <c r="AJ630" s="140"/>
      <c r="AK630" s="140"/>
      <c r="AL630" s="140"/>
      <c r="AM630" s="140"/>
      <c r="AN630" s="140"/>
      <c r="AO630" s="140"/>
      <c r="AP630" s="140"/>
      <c r="AQ630" s="140"/>
      <c r="AR630" s="140"/>
      <c r="AS630" s="140"/>
      <c r="AT630" s="140"/>
      <c r="AU630" s="140"/>
      <c r="AV630" s="140"/>
      <c r="AW630" s="140"/>
      <c r="AX630" s="140"/>
      <c r="AY630" s="140"/>
      <c r="AZ630" s="140"/>
      <c r="BA630" s="140"/>
      <c r="BB630" s="140"/>
      <c r="BC630" s="140"/>
      <c r="BD630" s="140"/>
      <c r="BE630" s="140"/>
      <c r="BF630" s="140"/>
      <c r="BG630" s="140"/>
      <c r="BH630" s="140"/>
    </row>
    <row r="631" spans="1:60" ht="33.75" outlineLevel="1" x14ac:dyDescent="0.2">
      <c r="A631" s="141"/>
      <c r="B631" s="141"/>
      <c r="C631" s="241" t="s">
        <v>793</v>
      </c>
      <c r="D631" s="242"/>
      <c r="E631" s="243"/>
      <c r="F631" s="244"/>
      <c r="G631" s="245"/>
      <c r="H631" s="159"/>
      <c r="I631" s="159"/>
      <c r="J631" s="159"/>
      <c r="K631" s="159"/>
      <c r="L631" s="159"/>
      <c r="M631" s="159"/>
      <c r="N631" s="148"/>
      <c r="O631" s="148"/>
      <c r="P631" s="148"/>
      <c r="Q631" s="148"/>
      <c r="R631" s="148"/>
      <c r="S631" s="148"/>
      <c r="T631" s="149"/>
      <c r="U631" s="148"/>
      <c r="V631" s="140"/>
      <c r="W631" s="140"/>
      <c r="X631" s="140"/>
      <c r="Y631" s="140"/>
      <c r="Z631" s="140"/>
      <c r="AA631" s="140"/>
      <c r="AB631" s="140"/>
      <c r="AC631" s="140"/>
      <c r="AD631" s="140"/>
      <c r="AE631" s="140" t="s">
        <v>235</v>
      </c>
      <c r="AF631" s="140"/>
      <c r="AG631" s="140"/>
      <c r="AH631" s="140"/>
      <c r="AI631" s="140"/>
      <c r="AJ631" s="140"/>
      <c r="AK631" s="140"/>
      <c r="AL631" s="140"/>
      <c r="AM631" s="140"/>
      <c r="AN631" s="140"/>
      <c r="AO631" s="140"/>
      <c r="AP631" s="140"/>
      <c r="AQ631" s="140"/>
      <c r="AR631" s="140"/>
      <c r="AS631" s="140"/>
      <c r="AT631" s="140"/>
      <c r="AU631" s="140"/>
      <c r="AV631" s="140"/>
      <c r="AW631" s="140"/>
      <c r="AX631" s="140"/>
      <c r="AY631" s="140"/>
      <c r="AZ631" s="140"/>
      <c r="BA631" s="143" t="str">
        <f>C631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631" s="140"/>
      <c r="BC631" s="140"/>
      <c r="BD631" s="140"/>
      <c r="BE631" s="140"/>
      <c r="BF631" s="140"/>
      <c r="BG631" s="140"/>
      <c r="BH631" s="140"/>
    </row>
    <row r="632" spans="1:60" outlineLevel="1" x14ac:dyDescent="0.2">
      <c r="A632" s="169"/>
      <c r="B632" s="169"/>
      <c r="C632" s="183" t="s">
        <v>169</v>
      </c>
      <c r="D632" s="170"/>
      <c r="E632" s="171">
        <v>1</v>
      </c>
      <c r="F632" s="172"/>
      <c r="G632" s="172"/>
      <c r="H632" s="172"/>
      <c r="I632" s="172"/>
      <c r="J632" s="172"/>
      <c r="K632" s="172"/>
      <c r="L632" s="172"/>
      <c r="M632" s="172"/>
      <c r="N632" s="173"/>
      <c r="O632" s="173"/>
      <c r="P632" s="173"/>
      <c r="Q632" s="173"/>
      <c r="R632" s="173"/>
      <c r="S632" s="173"/>
      <c r="T632" s="174"/>
      <c r="U632" s="173"/>
      <c r="V632" s="140"/>
      <c r="W632" s="140"/>
      <c r="X632" s="140"/>
      <c r="Y632" s="140"/>
      <c r="Z632" s="140"/>
      <c r="AA632" s="140"/>
      <c r="AB632" s="140"/>
      <c r="AC632" s="140"/>
      <c r="AD632" s="140"/>
      <c r="AE632" s="140" t="s">
        <v>142</v>
      </c>
      <c r="AF632" s="140">
        <v>0</v>
      </c>
      <c r="AG632" s="140"/>
      <c r="AH632" s="140"/>
      <c r="AI632" s="140"/>
      <c r="AJ632" s="140"/>
      <c r="AK632" s="140"/>
      <c r="AL632" s="140"/>
      <c r="AM632" s="140"/>
      <c r="AN632" s="140"/>
      <c r="AO632" s="140"/>
      <c r="AP632" s="140"/>
      <c r="AQ632" s="140"/>
      <c r="AR632" s="140"/>
      <c r="AS632" s="140"/>
      <c r="AT632" s="140"/>
      <c r="AU632" s="140"/>
      <c r="AV632" s="140"/>
      <c r="AW632" s="140"/>
      <c r="AX632" s="140"/>
      <c r="AY632" s="140"/>
      <c r="AZ632" s="140"/>
      <c r="BA632" s="140"/>
      <c r="BB632" s="140"/>
      <c r="BC632" s="140"/>
      <c r="BD632" s="140"/>
      <c r="BE632" s="140"/>
      <c r="BF632" s="140"/>
      <c r="BG632" s="140"/>
      <c r="BH632" s="140"/>
    </row>
    <row r="633" spans="1:60" x14ac:dyDescent="0.2">
      <c r="A633" s="4"/>
      <c r="B633" s="5" t="s">
        <v>785</v>
      </c>
      <c r="C633" s="184" t="s">
        <v>785</v>
      </c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AC633">
        <v>12</v>
      </c>
      <c r="AD633">
        <v>21</v>
      </c>
    </row>
    <row r="634" spans="1:60" x14ac:dyDescent="0.2">
      <c r="A634" s="175"/>
      <c r="B634" s="176" t="s">
        <v>28</v>
      </c>
      <c r="C634" s="185" t="s">
        <v>785</v>
      </c>
      <c r="D634" s="177"/>
      <c r="E634" s="177"/>
      <c r="F634" s="177"/>
      <c r="G634" s="178">
        <f>G8+G35+G50+G63+G82+G89+G93+G134+G166+G169+G178+G188+G256+G412+G425+G445+G450+G469+G513+G522+G548+G561+G580+G600+G614</f>
        <v>0</v>
      </c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AC634">
        <f>SUMIF(L7:L632,AC633,G7:G632)</f>
        <v>0</v>
      </c>
      <c r="AD634">
        <f>SUMIF(L7:L632,AD633,G7:G632)</f>
        <v>0</v>
      </c>
      <c r="AE634" t="s">
        <v>794</v>
      </c>
    </row>
    <row r="635" spans="1:60" x14ac:dyDescent="0.2">
      <c r="A635" s="4"/>
      <c r="B635" s="5" t="s">
        <v>785</v>
      </c>
      <c r="C635" s="184" t="s">
        <v>785</v>
      </c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60" x14ac:dyDescent="0.2">
      <c r="A636" s="4"/>
      <c r="B636" s="5" t="s">
        <v>785</v>
      </c>
      <c r="C636" s="184" t="s">
        <v>785</v>
      </c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60" x14ac:dyDescent="0.2">
      <c r="A637" s="265" t="s">
        <v>795</v>
      </c>
      <c r="B637" s="265"/>
      <c r="C637" s="266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60" x14ac:dyDescent="0.2">
      <c r="A638" s="253"/>
      <c r="B638" s="254"/>
      <c r="C638" s="255"/>
      <c r="D638" s="254"/>
      <c r="E638" s="254"/>
      <c r="F638" s="254"/>
      <c r="G638" s="256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AE638" t="s">
        <v>796</v>
      </c>
    </row>
    <row r="639" spans="1:60" x14ac:dyDescent="0.2">
      <c r="A639" s="257"/>
      <c r="B639" s="258"/>
      <c r="C639" s="259"/>
      <c r="D639" s="258"/>
      <c r="E639" s="258"/>
      <c r="F639" s="258"/>
      <c r="G639" s="260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60" x14ac:dyDescent="0.2">
      <c r="A640" s="257"/>
      <c r="B640" s="258"/>
      <c r="C640" s="259"/>
      <c r="D640" s="258"/>
      <c r="E640" s="258"/>
      <c r="F640" s="258"/>
      <c r="G640" s="260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31" x14ac:dyDescent="0.2">
      <c r="A641" s="257"/>
      <c r="B641" s="258"/>
      <c r="C641" s="259"/>
      <c r="D641" s="258"/>
      <c r="E641" s="258"/>
      <c r="F641" s="258"/>
      <c r="G641" s="260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31" x14ac:dyDescent="0.2">
      <c r="A642" s="261"/>
      <c r="B642" s="262"/>
      <c r="C642" s="263"/>
      <c r="D642" s="262"/>
      <c r="E642" s="262"/>
      <c r="F642" s="262"/>
      <c r="G642" s="26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31" x14ac:dyDescent="0.2">
      <c r="A643" s="4"/>
      <c r="B643" s="5" t="s">
        <v>785</v>
      </c>
      <c r="C643" s="184" t="s">
        <v>785</v>
      </c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31" x14ac:dyDescent="0.2">
      <c r="C644" s="186"/>
      <c r="AE644" t="s">
        <v>797</v>
      </c>
    </row>
  </sheetData>
  <sheetProtection algorithmName="SHA-512" hashValue="FybBa3gL2JAvpOaT2YhVlujFF0uLrM4/pZ6NxZxN/mRFkCKGTEFprA9ddt9/ypEAQsclM/TYYj/o6V6XuYsxMA==" saltValue="qU3NqM+F2Ip7jeqX1pz/3Q==" spinCount="100000" sheet="1" objects="1" scenarios="1"/>
  <mergeCells count="60">
    <mergeCell ref="A638:G642"/>
    <mergeCell ref="C617:G617"/>
    <mergeCell ref="C618:G618"/>
    <mergeCell ref="C619:G619"/>
    <mergeCell ref="C620:G620"/>
    <mergeCell ref="C621:G621"/>
    <mergeCell ref="C622:G622"/>
    <mergeCell ref="C624:G624"/>
    <mergeCell ref="C627:G627"/>
    <mergeCell ref="C628:G628"/>
    <mergeCell ref="C631:G631"/>
    <mergeCell ref="A637:C637"/>
    <mergeCell ref="C616:G616"/>
    <mergeCell ref="C484:G484"/>
    <mergeCell ref="C485:G485"/>
    <mergeCell ref="C490:G490"/>
    <mergeCell ref="C491:G491"/>
    <mergeCell ref="C492:G492"/>
    <mergeCell ref="C497:G497"/>
    <mergeCell ref="C498:G498"/>
    <mergeCell ref="C499:G499"/>
    <mergeCell ref="C573:G573"/>
    <mergeCell ref="C582:G582"/>
    <mergeCell ref="C596:G596"/>
    <mergeCell ref="C483:G483"/>
    <mergeCell ref="C342:G342"/>
    <mergeCell ref="C347:G347"/>
    <mergeCell ref="C351:G351"/>
    <mergeCell ref="C358:G358"/>
    <mergeCell ref="C362:G362"/>
    <mergeCell ref="C393:G393"/>
    <mergeCell ref="C398:G398"/>
    <mergeCell ref="C402:G402"/>
    <mergeCell ref="C414:G414"/>
    <mergeCell ref="C419:G419"/>
    <mergeCell ref="C431:G431"/>
    <mergeCell ref="C337:G337"/>
    <mergeCell ref="C276:G276"/>
    <mergeCell ref="C285:G285"/>
    <mergeCell ref="C289:G289"/>
    <mergeCell ref="C293:G293"/>
    <mergeCell ref="C296:G296"/>
    <mergeCell ref="C300:G300"/>
    <mergeCell ref="C307:G307"/>
    <mergeCell ref="C315:G315"/>
    <mergeCell ref="C320:G320"/>
    <mergeCell ref="C327:G327"/>
    <mergeCell ref="C332:G332"/>
    <mergeCell ref="C248:G248"/>
    <mergeCell ref="A1:G1"/>
    <mergeCell ref="C2:G2"/>
    <mergeCell ref="C3:G3"/>
    <mergeCell ref="C4:G4"/>
    <mergeCell ref="C91:G91"/>
    <mergeCell ref="C122:G122"/>
    <mergeCell ref="C180:G180"/>
    <mergeCell ref="C201:G201"/>
    <mergeCell ref="C208:G208"/>
    <mergeCell ref="C215:G215"/>
    <mergeCell ref="C245:G245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2026-04-27T11:51:20Z</dcterms:modified>
</cp:coreProperties>
</file>